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Users\dcanaan\Desktop\"/>
    </mc:Choice>
  </mc:AlternateContent>
  <xr:revisionPtr revIDLastSave="0" documentId="13_ncr:1_{4CD5A1FE-303C-460B-A738-6FCD5A7D0F23}" xr6:coauthVersionLast="47" xr6:coauthVersionMax="47" xr10:uidLastSave="{00000000-0000-0000-0000-000000000000}"/>
  <bookViews>
    <workbookView xWindow="-108" yWindow="-108" windowWidth="23256" windowHeight="12576" tabRatio="599" xr2:uid="{00000000-000D-0000-FFFF-FFFF00000000}"/>
  </bookViews>
  <sheets>
    <sheet name="NOMINA FIJOS " sheetId="4" r:id="rId1"/>
    <sheet name="SUPLENCIA FIJOS" sheetId="16" r:id="rId2"/>
    <sheet name="PERSONAL TEMPORAL" sheetId="13" r:id="rId3"/>
    <sheet name="TRAMITE PENSION " sheetId="14" r:id="rId4"/>
  </sheets>
  <definedNames>
    <definedName name="_xlnm.Print_Area" localSheetId="0">'NOMINA FIJOS '!$A$1:$M$421</definedName>
    <definedName name="_xlnm.Print_Area" localSheetId="2">'PERSONAL TEMPORAL'!$B$1:$O$216</definedName>
    <definedName name="_xlnm.Print_Area" localSheetId="1">'SUPLENCIA FIJOS'!$A$1:$M$89</definedName>
    <definedName name="_xlnm.Print_Area" localSheetId="3">'TRAMITE PENSION '!$A$1:$L$35</definedName>
    <definedName name="_xlnm.Print_Titles" localSheetId="0">'NOMINA FIJOS '!$1:$6</definedName>
    <definedName name="_xlnm.Print_Titles" localSheetId="2">'PERSONAL TEMPORAL'!$1:$7</definedName>
    <definedName name="_xlnm.Print_Titles" localSheetId="1">'SUPLENCIA FIJOS'!$1:$6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8" i="4" l="1"/>
  <c r="H88" i="4"/>
  <c r="I88" i="4"/>
  <c r="J88" i="4"/>
  <c r="K88" i="4"/>
  <c r="L88" i="4"/>
  <c r="M88" i="4"/>
  <c r="L22" i="4"/>
  <c r="H23" i="4"/>
  <c r="I23" i="4"/>
  <c r="J23" i="4"/>
  <c r="K23" i="4"/>
  <c r="L23" i="4"/>
  <c r="G23" i="4"/>
  <c r="B32" i="16"/>
  <c r="B16" i="16"/>
  <c r="B85" i="4"/>
  <c r="B26" i="4"/>
  <c r="B22" i="4"/>
  <c r="K9" i="14"/>
  <c r="K26" i="14"/>
  <c r="J148" i="13"/>
  <c r="J137" i="13"/>
  <c r="K137" i="13"/>
  <c r="I203" i="13"/>
  <c r="I199" i="13"/>
  <c r="I190" i="13"/>
  <c r="I195" i="13"/>
  <c r="I185" i="13"/>
  <c r="I181" i="13"/>
  <c r="I177" i="13"/>
  <c r="I171" i="13"/>
  <c r="I167" i="13"/>
  <c r="I163" i="13"/>
  <c r="I159" i="13"/>
  <c r="I155" i="13"/>
  <c r="I151" i="13"/>
  <c r="I145" i="13"/>
  <c r="I141" i="13"/>
  <c r="I134" i="13"/>
  <c r="I130" i="13"/>
  <c r="I126" i="13"/>
  <c r="I121" i="13"/>
  <c r="I116" i="13"/>
  <c r="I108" i="13"/>
  <c r="I103" i="13"/>
  <c r="I99" i="13"/>
  <c r="I95" i="13"/>
  <c r="I91" i="13"/>
  <c r="I85" i="13"/>
  <c r="I80" i="13"/>
  <c r="I76" i="13"/>
  <c r="I73" i="13"/>
  <c r="L69" i="13"/>
  <c r="M69" i="13"/>
  <c r="I69" i="13"/>
  <c r="I64" i="13"/>
  <c r="L64" i="13"/>
  <c r="M64" i="13"/>
  <c r="I60" i="13"/>
  <c r="I56" i="13"/>
  <c r="I49" i="13"/>
  <c r="I45" i="13"/>
  <c r="I39" i="13"/>
  <c r="I36" i="13"/>
  <c r="I31" i="13"/>
  <c r="I27" i="13"/>
  <c r="I23" i="13"/>
  <c r="I18" i="13"/>
  <c r="I12" i="13"/>
  <c r="L141" i="13"/>
  <c r="M141" i="13"/>
  <c r="L151" i="13"/>
  <c r="M151" i="13"/>
  <c r="L73" i="16"/>
  <c r="J305" i="4"/>
  <c r="K305" i="4"/>
  <c r="G305" i="4"/>
  <c r="H229" i="4"/>
  <c r="I229" i="4"/>
  <c r="J229" i="4"/>
  <c r="K229" i="4"/>
  <c r="G229" i="4"/>
  <c r="L228" i="4"/>
  <c r="L229" i="4" s="1"/>
  <c r="H68" i="4"/>
  <c r="L68" i="4" s="1"/>
  <c r="I68" i="4"/>
  <c r="L15" i="4"/>
  <c r="L16" i="4"/>
  <c r="G81" i="4"/>
  <c r="G75" i="4"/>
  <c r="G382" i="4"/>
  <c r="G375" i="4"/>
  <c r="G371" i="4"/>
  <c r="G367" i="4"/>
  <c r="G362" i="4"/>
  <c r="J342" i="4"/>
  <c r="K342" i="4"/>
  <c r="G342" i="4"/>
  <c r="G292" i="4"/>
  <c r="G285" i="4"/>
  <c r="G273" i="4"/>
  <c r="J278" i="4"/>
  <c r="K278" i="4"/>
  <c r="G278" i="4"/>
  <c r="G261" i="4"/>
  <c r="G257" i="4"/>
  <c r="G237" i="4"/>
  <c r="G233" i="4"/>
  <c r="G225" i="4"/>
  <c r="G220" i="4"/>
  <c r="G216" i="4"/>
  <c r="G212" i="4"/>
  <c r="G208" i="4"/>
  <c r="G198" i="4"/>
  <c r="G185" i="4"/>
  <c r="G180" i="4"/>
  <c r="G174" i="4"/>
  <c r="G167" i="4"/>
  <c r="G135" i="4"/>
  <c r="G128" i="4"/>
  <c r="G120" i="4"/>
  <c r="G116" i="4"/>
  <c r="G108" i="4"/>
  <c r="G104" i="4"/>
  <c r="G100" i="4"/>
  <c r="G95" i="4"/>
  <c r="G71" i="4"/>
  <c r="G62" i="4"/>
  <c r="G50" i="4"/>
  <c r="G45" i="4"/>
  <c r="G39" i="4"/>
  <c r="G33" i="4"/>
  <c r="G27" i="4"/>
  <c r="B21" i="4"/>
  <c r="J18" i="4"/>
  <c r="K18" i="4"/>
  <c r="G18" i="4"/>
  <c r="F26" i="14"/>
  <c r="H20" i="14"/>
  <c r="G20" i="14"/>
  <c r="H19" i="14"/>
  <c r="G19" i="14"/>
  <c r="H15" i="14"/>
  <c r="G15" i="14"/>
  <c r="K148" i="13"/>
  <c r="N148" i="13"/>
  <c r="O148" i="13" s="1"/>
  <c r="K63" i="13"/>
  <c r="K64" i="13" s="1"/>
  <c r="J63" i="13"/>
  <c r="J64" i="13" s="1"/>
  <c r="J68" i="13"/>
  <c r="K68" i="13"/>
  <c r="J67" i="13"/>
  <c r="J69" i="13" s="1"/>
  <c r="J59" i="13"/>
  <c r="I304" i="4"/>
  <c r="H304" i="4"/>
  <c r="H277" i="4"/>
  <c r="H341" i="4"/>
  <c r="I341" i="4"/>
  <c r="I17" i="4"/>
  <c r="H17" i="4"/>
  <c r="I12" i="4"/>
  <c r="H12" i="4"/>
  <c r="N137" i="13" l="1"/>
  <c r="I206" i="13"/>
  <c r="M228" i="4"/>
  <c r="M229" i="4" s="1"/>
  <c r="L17" i="4"/>
  <c r="M17" i="4" s="1"/>
  <c r="L12" i="4"/>
  <c r="L304" i="4"/>
  <c r="M304" i="4" s="1"/>
  <c r="N63" i="13"/>
  <c r="K15" i="14"/>
  <c r="L15" i="14" s="1"/>
  <c r="K20" i="14"/>
  <c r="L20" i="14" s="1"/>
  <c r="K19" i="14"/>
  <c r="L19" i="14" s="1"/>
  <c r="O137" i="13"/>
  <c r="N68" i="13"/>
  <c r="O68" i="13" s="1"/>
  <c r="L341" i="4"/>
  <c r="M341" i="4" s="1"/>
  <c r="O63" i="13" l="1"/>
  <c r="O64" i="13" s="1"/>
  <c r="N64" i="13"/>
  <c r="M12" i="4"/>
  <c r="O171" i="13" l="1"/>
  <c r="N171" i="13"/>
  <c r="M171" i="13"/>
  <c r="L171" i="13"/>
  <c r="K171" i="13"/>
  <c r="J171" i="13"/>
  <c r="K150" i="13"/>
  <c r="J150" i="13"/>
  <c r="J144" i="13"/>
  <c r="K144" i="13"/>
  <c r="J140" i="13"/>
  <c r="J139" i="13"/>
  <c r="K139" i="13"/>
  <c r="K140" i="13"/>
  <c r="J138" i="13"/>
  <c r="N150" i="13"/>
  <c r="K138" i="13"/>
  <c r="K133" i="13"/>
  <c r="J133" i="13"/>
  <c r="K132" i="13"/>
  <c r="J132" i="13"/>
  <c r="J129" i="13"/>
  <c r="L134" i="13"/>
  <c r="K129" i="13"/>
  <c r="L126" i="13"/>
  <c r="M126" i="13"/>
  <c r="K124" i="13"/>
  <c r="J124" i="13"/>
  <c r="L45" i="13"/>
  <c r="M45" i="13"/>
  <c r="J44" i="13"/>
  <c r="K44" i="13"/>
  <c r="L36" i="13"/>
  <c r="M36" i="13"/>
  <c r="K35" i="13"/>
  <c r="J35" i="13"/>
  <c r="K26" i="13"/>
  <c r="K27" i="13" s="1"/>
  <c r="J26" i="13"/>
  <c r="J30" i="13"/>
  <c r="K30" i="13"/>
  <c r="M27" i="13"/>
  <c r="L27" i="13"/>
  <c r="L18" i="13"/>
  <c r="L8" i="16"/>
  <c r="M8" i="16" s="1"/>
  <c r="I345" i="4"/>
  <c r="I346" i="4"/>
  <c r="I347" i="4"/>
  <c r="I348" i="4"/>
  <c r="I349" i="4"/>
  <c r="I350" i="4"/>
  <c r="I351" i="4"/>
  <c r="I352" i="4"/>
  <c r="I353" i="4"/>
  <c r="I354" i="4"/>
  <c r="I355" i="4"/>
  <c r="I356" i="4"/>
  <c r="I357" i="4"/>
  <c r="I358" i="4"/>
  <c r="I359" i="4"/>
  <c r="I360" i="4"/>
  <c r="I361" i="4"/>
  <c r="H345" i="4"/>
  <c r="H346" i="4"/>
  <c r="H347" i="4"/>
  <c r="H348" i="4"/>
  <c r="H349" i="4"/>
  <c r="H350" i="4"/>
  <c r="H351" i="4"/>
  <c r="H352" i="4"/>
  <c r="H353" i="4"/>
  <c r="H354" i="4"/>
  <c r="H355" i="4"/>
  <c r="H356" i="4"/>
  <c r="H357" i="4"/>
  <c r="H358" i="4"/>
  <c r="H359" i="4"/>
  <c r="H360" i="4"/>
  <c r="H361" i="4"/>
  <c r="H344" i="4"/>
  <c r="I344" i="4"/>
  <c r="I338" i="4"/>
  <c r="H338" i="4"/>
  <c r="H339" i="4"/>
  <c r="I339" i="4"/>
  <c r="H340" i="4"/>
  <c r="I340" i="4"/>
  <c r="G333" i="4"/>
  <c r="L246" i="4"/>
  <c r="I165" i="4"/>
  <c r="H73" i="4"/>
  <c r="I73" i="4"/>
  <c r="I65" i="4"/>
  <c r="H65" i="4"/>
  <c r="L48" i="4"/>
  <c r="H30" i="4"/>
  <c r="I30" i="4"/>
  <c r="I13" i="4"/>
  <c r="H13" i="4"/>
  <c r="B20" i="16"/>
  <c r="B24" i="16" s="1"/>
  <c r="B28" i="16" s="1"/>
  <c r="B36" i="16" s="1"/>
  <c r="B40" i="16" s="1"/>
  <c r="B44" i="16" s="1"/>
  <c r="B48" i="16" s="1"/>
  <c r="B53" i="16" s="1"/>
  <c r="B57" i="16" s="1"/>
  <c r="B61" i="16" s="1"/>
  <c r="B65" i="16" s="1"/>
  <c r="B69" i="16" s="1"/>
  <c r="B73" i="16" s="1"/>
  <c r="L999928" i="16"/>
  <c r="C16603" i="16"/>
  <c r="C16605" i="16" s="1"/>
  <c r="K74" i="16"/>
  <c r="J74" i="16"/>
  <c r="G74" i="16"/>
  <c r="K70" i="16"/>
  <c r="J70" i="16"/>
  <c r="G70" i="16"/>
  <c r="L69" i="16"/>
  <c r="K66" i="16"/>
  <c r="J66" i="16"/>
  <c r="G66" i="16"/>
  <c r="L65" i="16"/>
  <c r="M65" i="16" s="1"/>
  <c r="I66" i="16"/>
  <c r="K62" i="16"/>
  <c r="J62" i="16"/>
  <c r="G62" i="16"/>
  <c r="L61" i="16"/>
  <c r="M61" i="16" s="1"/>
  <c r="I62" i="16"/>
  <c r="K58" i="16"/>
  <c r="J58" i="16"/>
  <c r="G58" i="16"/>
  <c r="L57" i="16"/>
  <c r="M57" i="16" s="1"/>
  <c r="K54" i="16"/>
  <c r="J54" i="16"/>
  <c r="G54" i="16"/>
  <c r="I54" i="16"/>
  <c r="L53" i="16"/>
  <c r="M53" i="16" s="1"/>
  <c r="K49" i="16"/>
  <c r="J49" i="16"/>
  <c r="I49" i="16"/>
  <c r="H49" i="16"/>
  <c r="G49" i="16"/>
  <c r="L48" i="16"/>
  <c r="L49" i="16" s="1"/>
  <c r="K45" i="16"/>
  <c r="J45" i="16"/>
  <c r="G45" i="16"/>
  <c r="L44" i="16"/>
  <c r="M44" i="16" s="1"/>
  <c r="K41" i="16"/>
  <c r="J41" i="16"/>
  <c r="G41" i="16"/>
  <c r="L40" i="16"/>
  <c r="M40" i="16" s="1"/>
  <c r="K37" i="16"/>
  <c r="J37" i="16"/>
  <c r="G37" i="16"/>
  <c r="I37" i="16"/>
  <c r="H37" i="16"/>
  <c r="L36" i="16"/>
  <c r="M36" i="16" s="1"/>
  <c r="K33" i="16"/>
  <c r="J33" i="16"/>
  <c r="G33" i="16"/>
  <c r="L32" i="16"/>
  <c r="M32" i="16" s="1"/>
  <c r="K13" i="16"/>
  <c r="J13" i="16"/>
  <c r="G13" i="16"/>
  <c r="L12" i="16"/>
  <c r="K29" i="16"/>
  <c r="J29" i="16"/>
  <c r="G29" i="16"/>
  <c r="I29" i="16"/>
  <c r="L28" i="16"/>
  <c r="K25" i="16"/>
  <c r="J25" i="16"/>
  <c r="G25" i="16"/>
  <c r="L24" i="16"/>
  <c r="M24" i="16" s="1"/>
  <c r="K21" i="16"/>
  <c r="J21" i="16"/>
  <c r="G21" i="16"/>
  <c r="I21" i="16"/>
  <c r="H21" i="16"/>
  <c r="L20" i="16"/>
  <c r="M20" i="16" s="1"/>
  <c r="K17" i="16"/>
  <c r="J17" i="16"/>
  <c r="G17" i="16"/>
  <c r="L16" i="16"/>
  <c r="K9" i="16"/>
  <c r="J9" i="16"/>
  <c r="G9" i="16"/>
  <c r="I9" i="16"/>
  <c r="G77" i="16" l="1"/>
  <c r="K141" i="13"/>
  <c r="J141" i="13"/>
  <c r="L13" i="4"/>
  <c r="O150" i="13"/>
  <c r="L355" i="4"/>
  <c r="M355" i="4" s="1"/>
  <c r="L348" i="4"/>
  <c r="M348" i="4" s="1"/>
  <c r="L361" i="4"/>
  <c r="M361" i="4" s="1"/>
  <c r="L358" i="4"/>
  <c r="M358" i="4" s="1"/>
  <c r="L354" i="4"/>
  <c r="M354" i="4" s="1"/>
  <c r="L351" i="4"/>
  <c r="M351" i="4" s="1"/>
  <c r="L344" i="4"/>
  <c r="M344" i="4" s="1"/>
  <c r="L359" i="4"/>
  <c r="M359" i="4" s="1"/>
  <c r="L345" i="4"/>
  <c r="M345" i="4" s="1"/>
  <c r="L352" i="4"/>
  <c r="M352" i="4" s="1"/>
  <c r="L350" i="4"/>
  <c r="M350" i="4" s="1"/>
  <c r="L349" i="4"/>
  <c r="M349" i="4" s="1"/>
  <c r="L353" i="4"/>
  <c r="M353" i="4" s="1"/>
  <c r="L339" i="4"/>
  <c r="M339" i="4" s="1"/>
  <c r="L346" i="4"/>
  <c r="M346" i="4" s="1"/>
  <c r="L338" i="4"/>
  <c r="M338" i="4" s="1"/>
  <c r="K77" i="16"/>
  <c r="N140" i="13"/>
  <c r="O140" i="13" s="1"/>
  <c r="N124" i="13"/>
  <c r="O124" i="13" s="1"/>
  <c r="N44" i="13"/>
  <c r="O44" i="13" s="1"/>
  <c r="N30" i="13"/>
  <c r="O30" i="13" s="1"/>
  <c r="N35" i="13"/>
  <c r="O35" i="13" s="1"/>
  <c r="N26" i="13"/>
  <c r="O26" i="13" s="1"/>
  <c r="O27" i="13" s="1"/>
  <c r="J27" i="13"/>
  <c r="J77" i="16"/>
  <c r="L360" i="4"/>
  <c r="M360" i="4" s="1"/>
  <c r="L357" i="4"/>
  <c r="M357" i="4" s="1"/>
  <c r="L347" i="4"/>
  <c r="M347" i="4" s="1"/>
  <c r="L356" i="4"/>
  <c r="M356" i="4" s="1"/>
  <c r="H362" i="4"/>
  <c r="M66" i="16"/>
  <c r="H74" i="16"/>
  <c r="I33" i="16"/>
  <c r="I70" i="16"/>
  <c r="M48" i="16"/>
  <c r="M49" i="16" s="1"/>
  <c r="I13" i="16"/>
  <c r="H66" i="16"/>
  <c r="I17" i="16"/>
  <c r="H33" i="16"/>
  <c r="H54" i="16"/>
  <c r="I41" i="16"/>
  <c r="L9" i="16"/>
  <c r="H13" i="16"/>
  <c r="I25" i="16"/>
  <c r="H29" i="16"/>
  <c r="H17" i="16"/>
  <c r="M12" i="16"/>
  <c r="I58" i="16"/>
  <c r="H9" i="16"/>
  <c r="M16" i="16"/>
  <c r="H41" i="16"/>
  <c r="I45" i="16"/>
  <c r="H62" i="16"/>
  <c r="M28" i="16"/>
  <c r="H25" i="16"/>
  <c r="H45" i="16"/>
  <c r="H58" i="16"/>
  <c r="H70" i="16"/>
  <c r="I74" i="16"/>
  <c r="M73" i="16"/>
  <c r="M69" i="16"/>
  <c r="N27" i="13" l="1"/>
  <c r="I77" i="16"/>
  <c r="H77" i="16"/>
  <c r="M29" i="16"/>
  <c r="L54" i="16"/>
  <c r="L66" i="16"/>
  <c r="L62" i="16"/>
  <c r="M54" i="16"/>
  <c r="M45" i="16"/>
  <c r="L37" i="16"/>
  <c r="L21" i="16"/>
  <c r="L29" i="16"/>
  <c r="M62" i="16"/>
  <c r="L45" i="16"/>
  <c r="M21" i="16"/>
  <c r="L33" i="16"/>
  <c r="L58" i="16"/>
  <c r="M33" i="16"/>
  <c r="M70" i="16"/>
  <c r="L17" i="16"/>
  <c r="M37" i="16"/>
  <c r="L70" i="16"/>
  <c r="M9" i="16"/>
  <c r="L41" i="16"/>
  <c r="M13" i="16"/>
  <c r="M74" i="16"/>
  <c r="L74" i="16"/>
  <c r="M25" i="16"/>
  <c r="L25" i="16"/>
  <c r="M17" i="16"/>
  <c r="M41" i="16"/>
  <c r="L13" i="16"/>
  <c r="L77" i="16" l="1"/>
  <c r="M58" i="16"/>
  <c r="M77" i="16" s="1"/>
  <c r="L65" i="4" l="1"/>
  <c r="M13" i="4"/>
  <c r="J375" i="4"/>
  <c r="K375" i="4"/>
  <c r="G247" i="4"/>
  <c r="H86" i="4"/>
  <c r="I86" i="4"/>
  <c r="J382" i="4"/>
  <c r="K382" i="4"/>
  <c r="H378" i="4"/>
  <c r="I378" i="4"/>
  <c r="I379" i="4"/>
  <c r="G269" i="4"/>
  <c r="H276" i="4"/>
  <c r="H278" i="4" s="1"/>
  <c r="I276" i="4"/>
  <c r="L167" i="13"/>
  <c r="M167" i="13"/>
  <c r="N144" i="13"/>
  <c r="N145" i="13" s="1"/>
  <c r="K84" i="13"/>
  <c r="J84" i="13"/>
  <c r="J292" i="4"/>
  <c r="K292" i="4"/>
  <c r="J269" i="4"/>
  <c r="K269" i="4"/>
  <c r="L130" i="4"/>
  <c r="N84" i="13" l="1"/>
  <c r="L86" i="4"/>
  <c r="M86" i="4" s="1"/>
  <c r="I382" i="4"/>
  <c r="L378" i="4"/>
  <c r="L276" i="4"/>
  <c r="L85" i="13"/>
  <c r="M85" i="13"/>
  <c r="L12" i="13"/>
  <c r="M12" i="13"/>
  <c r="J11" i="13"/>
  <c r="K11" i="13"/>
  <c r="L56" i="13"/>
  <c r="M56" i="13"/>
  <c r="K55" i="13"/>
  <c r="J55" i="13"/>
  <c r="K184" i="13"/>
  <c r="K185" i="13" s="1"/>
  <c r="J184" i="13"/>
  <c r="M185" i="13"/>
  <c r="L185" i="13"/>
  <c r="M181" i="13"/>
  <c r="L181" i="13"/>
  <c r="K181" i="13"/>
  <c r="J181" i="13"/>
  <c r="J145" i="13"/>
  <c r="K145" i="13"/>
  <c r="L145" i="13"/>
  <c r="M145" i="13"/>
  <c r="L121" i="13"/>
  <c r="M121" i="13"/>
  <c r="J120" i="13"/>
  <c r="K120" i="13"/>
  <c r="J75" i="13"/>
  <c r="K75" i="13"/>
  <c r="L76" i="13"/>
  <c r="M76" i="13"/>
  <c r="H8" i="14"/>
  <c r="G300" i="4"/>
  <c r="G251" i="4"/>
  <c r="G242" i="4"/>
  <c r="J225" i="4"/>
  <c r="K225" i="4"/>
  <c r="G190" i="4"/>
  <c r="G162" i="4"/>
  <c r="G158" i="4"/>
  <c r="G149" i="4"/>
  <c r="G143" i="4"/>
  <c r="G57" i="4"/>
  <c r="G8" i="14"/>
  <c r="J190" i="4"/>
  <c r="K190" i="4"/>
  <c r="I189" i="4"/>
  <c r="H189" i="4"/>
  <c r="J333" i="4"/>
  <c r="K333" i="4"/>
  <c r="I328" i="4"/>
  <c r="H328" i="4"/>
  <c r="I277" i="4"/>
  <c r="I278" i="4" s="1"/>
  <c r="K300" i="4"/>
  <c r="J300" i="4"/>
  <c r="I299" i="4"/>
  <c r="H299" i="4"/>
  <c r="I297" i="4"/>
  <c r="H297" i="4"/>
  <c r="I298" i="4"/>
  <c r="H298" i="4"/>
  <c r="I296" i="4"/>
  <c r="H296" i="4"/>
  <c r="I295" i="4"/>
  <c r="H295" i="4"/>
  <c r="H264" i="4"/>
  <c r="I264" i="4"/>
  <c r="L203" i="13"/>
  <c r="M203" i="13"/>
  <c r="L199" i="13"/>
  <c r="M199" i="13"/>
  <c r="L195" i="13"/>
  <c r="M195" i="13"/>
  <c r="J190" i="13"/>
  <c r="K190" i="13"/>
  <c r="L190" i="13"/>
  <c r="M190" i="13"/>
  <c r="L177" i="13"/>
  <c r="M177" i="13"/>
  <c r="L163" i="13"/>
  <c r="M163" i="13"/>
  <c r="L155" i="13"/>
  <c r="M155" i="13"/>
  <c r="J134" i="13"/>
  <c r="K134" i="13"/>
  <c r="M134" i="13"/>
  <c r="L130" i="13"/>
  <c r="M130" i="13"/>
  <c r="L116" i="13"/>
  <c r="M116" i="13"/>
  <c r="L108" i="13"/>
  <c r="M108" i="13"/>
  <c r="L103" i="13"/>
  <c r="M103" i="13"/>
  <c r="L99" i="13"/>
  <c r="M99" i="13"/>
  <c r="L95" i="13"/>
  <c r="M95" i="13"/>
  <c r="L91" i="13"/>
  <c r="M91" i="13"/>
  <c r="L80" i="13"/>
  <c r="M80" i="13"/>
  <c r="L73" i="13"/>
  <c r="M73" i="13"/>
  <c r="L60" i="13"/>
  <c r="M60" i="13"/>
  <c r="L49" i="13"/>
  <c r="M49" i="13"/>
  <c r="L39" i="13"/>
  <c r="M39" i="13"/>
  <c r="L31" i="13"/>
  <c r="M31" i="13"/>
  <c r="L23" i="13"/>
  <c r="M23" i="13"/>
  <c r="M18" i="13"/>
  <c r="K193" i="13"/>
  <c r="J193" i="13"/>
  <c r="K166" i="13"/>
  <c r="K130" i="13"/>
  <c r="K119" i="13"/>
  <c r="K106" i="13"/>
  <c r="J106" i="13"/>
  <c r="K94" i="13"/>
  <c r="K95" i="13" s="1"/>
  <c r="M276" i="4" l="1"/>
  <c r="K8" i="14"/>
  <c r="L8" i="14" s="1"/>
  <c r="M378" i="4"/>
  <c r="N55" i="13"/>
  <c r="O55" i="13" s="1"/>
  <c r="N11" i="13"/>
  <c r="O11" i="13" s="1"/>
  <c r="N184" i="13"/>
  <c r="O184" i="13" s="1"/>
  <c r="O185" i="13" s="1"/>
  <c r="J185" i="13"/>
  <c r="N120" i="13"/>
  <c r="O120" i="13" s="1"/>
  <c r="K121" i="13"/>
  <c r="N75" i="13"/>
  <c r="O84" i="13"/>
  <c r="L277" i="4"/>
  <c r="M277" i="4" s="1"/>
  <c r="L189" i="4"/>
  <c r="M189" i="4" s="1"/>
  <c r="L328" i="4"/>
  <c r="M328" i="4" s="1"/>
  <c r="I300" i="4"/>
  <c r="L296" i="4"/>
  <c r="M296" i="4" s="1"/>
  <c r="L299" i="4"/>
  <c r="M299" i="4" s="1"/>
  <c r="H300" i="4"/>
  <c r="L298" i="4"/>
  <c r="M298" i="4" s="1"/>
  <c r="L297" i="4"/>
  <c r="M297" i="4" s="1"/>
  <c r="L295" i="4"/>
  <c r="L264" i="4"/>
  <c r="M264" i="4" s="1"/>
  <c r="N193" i="13"/>
  <c r="O193" i="13" s="1"/>
  <c r="N189" i="13"/>
  <c r="O189" i="13" s="1"/>
  <c r="K17" i="13"/>
  <c r="J17" i="13"/>
  <c r="K10" i="13"/>
  <c r="K12" i="13" s="1"/>
  <c r="J10" i="13"/>
  <c r="B10" i="13"/>
  <c r="B11" i="13" s="1"/>
  <c r="B15" i="13" s="1"/>
  <c r="K176" i="13"/>
  <c r="J176" i="13"/>
  <c r="K175" i="13"/>
  <c r="J175" i="13"/>
  <c r="K174" i="13"/>
  <c r="J174" i="13"/>
  <c r="K202" i="13"/>
  <c r="K203" i="13" s="1"/>
  <c r="J202" i="13"/>
  <c r="J203" i="13" s="1"/>
  <c r="J166" i="13"/>
  <c r="N139" i="13"/>
  <c r="O139" i="13" s="1"/>
  <c r="K149" i="13"/>
  <c r="K151" i="13" s="1"/>
  <c r="J149" i="13"/>
  <c r="J151" i="13" s="1"/>
  <c r="L278" i="4" l="1"/>
  <c r="M278" i="4"/>
  <c r="K167" i="13"/>
  <c r="J167" i="13"/>
  <c r="O75" i="13"/>
  <c r="N185" i="13"/>
  <c r="N181" i="13"/>
  <c r="O181" i="13"/>
  <c r="J177" i="13"/>
  <c r="M295" i="4"/>
  <c r="M300" i="4" s="1"/>
  <c r="L300" i="4"/>
  <c r="K177" i="13"/>
  <c r="N17" i="13"/>
  <c r="O17" i="13" s="1"/>
  <c r="N10" i="13"/>
  <c r="O10" i="13" s="1"/>
  <c r="N174" i="13"/>
  <c r="N176" i="13"/>
  <c r="O176" i="13" s="1"/>
  <c r="N175" i="13"/>
  <c r="O175" i="13" s="1"/>
  <c r="N202" i="13"/>
  <c r="N203" i="13" s="1"/>
  <c r="N166" i="13"/>
  <c r="N149" i="13"/>
  <c r="N151" i="13" s="1"/>
  <c r="N167" i="13" l="1"/>
  <c r="N177" i="13"/>
  <c r="O149" i="13"/>
  <c r="O151" i="13" s="1"/>
  <c r="O166" i="13"/>
  <c r="O174" i="13"/>
  <c r="O177" i="13" s="1"/>
  <c r="O202" i="13"/>
  <c r="O203" i="13" s="1"/>
  <c r="O167" i="13" l="1"/>
  <c r="K125" i="13"/>
  <c r="K126" i="13" s="1"/>
  <c r="J125" i="13"/>
  <c r="J126" i="13" s="1"/>
  <c r="J119" i="13"/>
  <c r="J121" i="13" s="1"/>
  <c r="K111" i="13"/>
  <c r="J111" i="13"/>
  <c r="K79" i="13"/>
  <c r="K80" i="13" s="1"/>
  <c r="J79" i="13"/>
  <c r="J80" i="13" s="1"/>
  <c r="J72" i="13"/>
  <c r="K72" i="13"/>
  <c r="K67" i="13"/>
  <c r="K69" i="13" s="1"/>
  <c r="J43" i="13"/>
  <c r="K43" i="13"/>
  <c r="K42" i="13"/>
  <c r="J42" i="13"/>
  <c r="J22" i="13"/>
  <c r="K22" i="13"/>
  <c r="J21" i="13"/>
  <c r="K21" i="13"/>
  <c r="J45" i="13" l="1"/>
  <c r="K45" i="13"/>
  <c r="N119" i="13"/>
  <c r="N121" i="13" s="1"/>
  <c r="N125" i="13"/>
  <c r="N126" i="13" s="1"/>
  <c r="N111" i="13"/>
  <c r="N106" i="13"/>
  <c r="N79" i="13"/>
  <c r="N72" i="13"/>
  <c r="O72" i="13" s="1"/>
  <c r="N67" i="13"/>
  <c r="N69" i="13" s="1"/>
  <c r="N43" i="13"/>
  <c r="O43" i="13" s="1"/>
  <c r="N42" i="13"/>
  <c r="N22" i="13"/>
  <c r="O22" i="13" s="1"/>
  <c r="N21" i="13"/>
  <c r="N45" i="13" l="1"/>
  <c r="O119" i="13"/>
  <c r="O121" i="13" s="1"/>
  <c r="O125" i="13"/>
  <c r="O126" i="13" s="1"/>
  <c r="O79" i="13"/>
  <c r="O80" i="13" s="1"/>
  <c r="N80" i="13"/>
  <c r="O111" i="13"/>
  <c r="O42" i="13"/>
  <c r="O45" i="13" s="1"/>
  <c r="O21" i="13"/>
  <c r="O106" i="13"/>
  <c r="O67" i="13"/>
  <c r="O69" i="13" s="1"/>
  <c r="I26" i="14" l="1"/>
  <c r="H9" i="14"/>
  <c r="H10" i="14"/>
  <c r="H18" i="14"/>
  <c r="H17" i="14"/>
  <c r="H16" i="14"/>
  <c r="H14" i="14"/>
  <c r="H13" i="14"/>
  <c r="H12" i="14"/>
  <c r="H11" i="14"/>
  <c r="J104" i="4"/>
  <c r="K104" i="4"/>
  <c r="J135" i="4"/>
  <c r="K135" i="4"/>
  <c r="J412" i="4"/>
  <c r="K412" i="4"/>
  <c r="G412" i="4"/>
  <c r="H411" i="4"/>
  <c r="H410" i="4"/>
  <c r="H409" i="4"/>
  <c r="H408" i="4"/>
  <c r="H407" i="4"/>
  <c r="H406" i="4"/>
  <c r="H405" i="4"/>
  <c r="H404" i="4"/>
  <c r="H403" i="4"/>
  <c r="H402" i="4"/>
  <c r="H401" i="4"/>
  <c r="H396" i="4"/>
  <c r="H400" i="4"/>
  <c r="H399" i="4"/>
  <c r="H398" i="4"/>
  <c r="H397" i="4"/>
  <c r="H395" i="4"/>
  <c r="H394" i="4"/>
  <c r="H393" i="4"/>
  <c r="H392" i="4"/>
  <c r="H391" i="4"/>
  <c r="H390" i="4"/>
  <c r="H389" i="4"/>
  <c r="J362" i="4"/>
  <c r="K362" i="4"/>
  <c r="L312" i="4"/>
  <c r="J273" i="4"/>
  <c r="K273" i="4"/>
  <c r="H330" i="4"/>
  <c r="I330" i="4"/>
  <c r="H331" i="4"/>
  <c r="I331" i="4"/>
  <c r="H332" i="4"/>
  <c r="I332" i="4"/>
  <c r="H327" i="4"/>
  <c r="I327" i="4"/>
  <c r="M312" i="4" l="1"/>
  <c r="L330" i="4"/>
  <c r="M330" i="4" s="1"/>
  <c r="H412" i="4"/>
  <c r="L332" i="4"/>
  <c r="M332" i="4" s="1"/>
  <c r="L327" i="4"/>
  <c r="M327" i="4" s="1"/>
  <c r="L331" i="4"/>
  <c r="M331" i="4" s="1"/>
  <c r="J257" i="4"/>
  <c r="K257" i="4"/>
  <c r="J247" i="4"/>
  <c r="K247" i="4"/>
  <c r="H245" i="4" l="1"/>
  <c r="I119" i="4"/>
  <c r="L102" i="4"/>
  <c r="M15" i="4"/>
  <c r="J26" i="14"/>
  <c r="K386" i="4"/>
  <c r="J386" i="4"/>
  <c r="G386" i="4"/>
  <c r="I385" i="4"/>
  <c r="I386" i="4" s="1"/>
  <c r="H385" i="4"/>
  <c r="H386" i="4" s="1"/>
  <c r="I374" i="4"/>
  <c r="H374" i="4"/>
  <c r="K371" i="4"/>
  <c r="J371" i="4"/>
  <c r="I370" i="4"/>
  <c r="I371" i="4" s="1"/>
  <c r="H370" i="4"/>
  <c r="H371" i="4" s="1"/>
  <c r="I337" i="4"/>
  <c r="H337" i="4"/>
  <c r="I336" i="4"/>
  <c r="H336" i="4"/>
  <c r="I255" i="4"/>
  <c r="H255" i="4"/>
  <c r="K251" i="4"/>
  <c r="J251" i="4"/>
  <c r="I250" i="4"/>
  <c r="I251" i="4" s="1"/>
  <c r="H250" i="4"/>
  <c r="J233" i="4"/>
  <c r="K233" i="4"/>
  <c r="H342" i="4" l="1"/>
  <c r="I342" i="4"/>
  <c r="M16" i="4"/>
  <c r="H251" i="4"/>
  <c r="L250" i="4"/>
  <c r="M250" i="4" s="1"/>
  <c r="L255" i="4"/>
  <c r="H247" i="4"/>
  <c r="M246" i="4"/>
  <c r="L340" i="4"/>
  <c r="M340" i="4" s="1"/>
  <c r="L385" i="4"/>
  <c r="L374" i="4"/>
  <c r="L370" i="4"/>
  <c r="M370" i="4" s="1"/>
  <c r="M371" i="4" s="1"/>
  <c r="L336" i="4"/>
  <c r="L337" i="4"/>
  <c r="M337" i="4" l="1"/>
  <c r="L342" i="4"/>
  <c r="M374" i="4"/>
  <c r="M255" i="4"/>
  <c r="M336" i="4"/>
  <c r="M385" i="4"/>
  <c r="M386" i="4" s="1"/>
  <c r="L386" i="4"/>
  <c r="L371" i="4"/>
  <c r="L251" i="4"/>
  <c r="M251" i="4"/>
  <c r="M342" i="4" l="1"/>
  <c r="I36" i="4"/>
  <c r="I26" i="4"/>
  <c r="I21" i="4"/>
  <c r="I103" i="4"/>
  <c r="I104" i="4" s="1"/>
  <c r="H103" i="4"/>
  <c r="I139" i="4"/>
  <c r="H139" i="4"/>
  <c r="J212" i="4"/>
  <c r="K212" i="4"/>
  <c r="L103" i="4" l="1"/>
  <c r="L104" i="4" s="1"/>
  <c r="H104" i="4"/>
  <c r="L139" i="4"/>
  <c r="M139" i="4" s="1"/>
  <c r="M103" i="4" l="1"/>
  <c r="L159" i="13"/>
  <c r="L206" i="13" s="1"/>
  <c r="M159" i="13"/>
  <c r="M206" i="13" s="1"/>
  <c r="K71" i="13"/>
  <c r="K73" i="13" s="1"/>
  <c r="J71" i="13"/>
  <c r="J73" i="13" s="1"/>
  <c r="J54" i="13"/>
  <c r="K54" i="13"/>
  <c r="M48" i="4"/>
  <c r="N71" i="13" l="1"/>
  <c r="N73" i="13" s="1"/>
  <c r="N54" i="13"/>
  <c r="O54" i="13" s="1"/>
  <c r="O71" i="13" l="1"/>
  <c r="O73" i="13" s="1"/>
  <c r="J57" i="4" l="1"/>
  <c r="K57" i="4"/>
  <c r="G310" i="4"/>
  <c r="G414" i="4" s="1"/>
  <c r="I411" i="4"/>
  <c r="L411" i="4" l="1"/>
  <c r="M411" i="4" s="1"/>
  <c r="H268" i="4"/>
  <c r="I268" i="4"/>
  <c r="H236" i="4"/>
  <c r="I236" i="4"/>
  <c r="J237" i="4"/>
  <c r="K237" i="4"/>
  <c r="K162" i="4"/>
  <c r="J162" i="4"/>
  <c r="G10" i="14"/>
  <c r="K10" i="14" s="1"/>
  <c r="L10" i="14" s="1"/>
  <c r="L268" i="4" l="1"/>
  <c r="M268" i="4" s="1"/>
  <c r="L236" i="4"/>
  <c r="M236" i="4" s="1"/>
  <c r="M130" i="4"/>
  <c r="J76" i="13" l="1"/>
  <c r="K76" i="13"/>
  <c r="H323" i="4"/>
  <c r="I323" i="4"/>
  <c r="H156" i="4"/>
  <c r="I156" i="4"/>
  <c r="H196" i="4"/>
  <c r="I196" i="4"/>
  <c r="H197" i="4"/>
  <c r="I197" i="4"/>
  <c r="J198" i="4"/>
  <c r="K198" i="4"/>
  <c r="L323" i="4" l="1"/>
  <c r="M323" i="4" s="1"/>
  <c r="N76" i="13"/>
  <c r="L197" i="4"/>
  <c r="M197" i="4" s="1"/>
  <c r="L196" i="4"/>
  <c r="M196" i="4" s="1"/>
  <c r="L156" i="4"/>
  <c r="M156" i="4" s="1"/>
  <c r="H147" i="4"/>
  <c r="I147" i="4"/>
  <c r="H148" i="4"/>
  <c r="I148" i="4"/>
  <c r="J143" i="4"/>
  <c r="O76" i="13" l="1"/>
  <c r="L148" i="4"/>
  <c r="M148" i="4" s="1"/>
  <c r="L147" i="4"/>
  <c r="M147" i="4" s="1"/>
  <c r="H131" i="4"/>
  <c r="H49" i="4"/>
  <c r="J154" i="13" l="1"/>
  <c r="J130" i="13"/>
  <c r="J112" i="13"/>
  <c r="K112" i="13"/>
  <c r="K53" i="13"/>
  <c r="K23" i="13" s="1"/>
  <c r="J53" i="13"/>
  <c r="J23" i="13" s="1"/>
  <c r="N132" i="13"/>
  <c r="N154" i="13" l="1"/>
  <c r="N129" i="13"/>
  <c r="J367" i="4"/>
  <c r="K367" i="4"/>
  <c r="J310" i="4"/>
  <c r="K310" i="4"/>
  <c r="J285" i="4"/>
  <c r="K285" i="4"/>
  <c r="J261" i="4"/>
  <c r="K261" i="4"/>
  <c r="J242" i="4"/>
  <c r="K242" i="4"/>
  <c r="J220" i="4"/>
  <c r="K220" i="4"/>
  <c r="J216" i="4"/>
  <c r="K216" i="4"/>
  <c r="J208" i="4"/>
  <c r="K208" i="4"/>
  <c r="J185" i="4"/>
  <c r="K185" i="4"/>
  <c r="J180" i="4"/>
  <c r="K180" i="4"/>
  <c r="J174" i="4"/>
  <c r="K174" i="4"/>
  <c r="J167" i="4"/>
  <c r="K167" i="4"/>
  <c r="J158" i="4"/>
  <c r="K158" i="4"/>
  <c r="J149" i="4"/>
  <c r="K149" i="4"/>
  <c r="K143" i="4"/>
  <c r="J128" i="4"/>
  <c r="K128" i="4"/>
  <c r="J120" i="4"/>
  <c r="K120" i="4"/>
  <c r="J116" i="4"/>
  <c r="K116" i="4"/>
  <c r="J108" i="4"/>
  <c r="K108" i="4"/>
  <c r="J100" i="4"/>
  <c r="K100" i="4"/>
  <c r="J95" i="4"/>
  <c r="K95" i="4"/>
  <c r="J81" i="4"/>
  <c r="K81" i="4"/>
  <c r="J75" i="4"/>
  <c r="K75" i="4"/>
  <c r="J71" i="4"/>
  <c r="K71" i="4"/>
  <c r="J62" i="4"/>
  <c r="K62" i="4"/>
  <c r="J50" i="4"/>
  <c r="K50" i="4"/>
  <c r="J45" i="4"/>
  <c r="K45" i="4"/>
  <c r="J39" i="4"/>
  <c r="K39" i="4"/>
  <c r="J33" i="4"/>
  <c r="K33" i="4"/>
  <c r="J27" i="4"/>
  <c r="K27" i="4"/>
  <c r="K414" i="4" l="1"/>
  <c r="J414" i="4"/>
  <c r="O129" i="13"/>
  <c r="O130" i="13" s="1"/>
  <c r="N130" i="13"/>
  <c r="O154" i="13"/>
  <c r="L183" i="4"/>
  <c r="M183" i="4" s="1"/>
  <c r="I171" i="4"/>
  <c r="I172" i="4" l="1"/>
  <c r="H134" i="4" l="1"/>
  <c r="I134" i="4"/>
  <c r="H126" i="4"/>
  <c r="I126" i="4"/>
  <c r="L126" i="4" l="1"/>
  <c r="M126" i="4" s="1"/>
  <c r="L134" i="4"/>
  <c r="M134" i="4" s="1"/>
  <c r="N188" i="13" l="1"/>
  <c r="N190" i="13" s="1"/>
  <c r="K162" i="13"/>
  <c r="K163" i="13" s="1"/>
  <c r="J162" i="13"/>
  <c r="J163" i="13" s="1"/>
  <c r="K155" i="13"/>
  <c r="J155" i="13"/>
  <c r="J194" i="13"/>
  <c r="J195" i="13" s="1"/>
  <c r="O144" i="13"/>
  <c r="O145" i="13" s="1"/>
  <c r="K114" i="13"/>
  <c r="J114" i="13"/>
  <c r="K115" i="13"/>
  <c r="J115" i="13"/>
  <c r="K59" i="13"/>
  <c r="K60" i="13" s="1"/>
  <c r="J60" i="13"/>
  <c r="H113" i="4"/>
  <c r="I113" i="4"/>
  <c r="H107" i="4"/>
  <c r="I107" i="4"/>
  <c r="I111" i="4"/>
  <c r="H111" i="4"/>
  <c r="H114" i="4"/>
  <c r="I138" i="4"/>
  <c r="H172" i="4"/>
  <c r="L172" i="4" s="1"/>
  <c r="H138" i="4"/>
  <c r="H67" i="4"/>
  <c r="I67" i="4"/>
  <c r="H173" i="4"/>
  <c r="H8" i="4"/>
  <c r="H165" i="4"/>
  <c r="H37" i="4"/>
  <c r="I37" i="4"/>
  <c r="H36" i="4"/>
  <c r="I60" i="4"/>
  <c r="H60" i="4"/>
  <c r="I55" i="4"/>
  <c r="H55" i="4"/>
  <c r="H9" i="4"/>
  <c r="I9" i="4"/>
  <c r="H11" i="4"/>
  <c r="I11" i="4"/>
  <c r="H10" i="4"/>
  <c r="I10" i="4"/>
  <c r="H211" i="4"/>
  <c r="H212" i="4" s="1"/>
  <c r="I211" i="4"/>
  <c r="I212" i="4" s="1"/>
  <c r="I49" i="4"/>
  <c r="I173" i="4"/>
  <c r="H31" i="4"/>
  <c r="I31" i="4"/>
  <c r="H41" i="4"/>
  <c r="I41" i="4"/>
  <c r="H44" i="4"/>
  <c r="I44" i="4"/>
  <c r="H94" i="4"/>
  <c r="I94" i="4"/>
  <c r="L9" i="4" l="1"/>
  <c r="L10" i="4"/>
  <c r="L8" i="4"/>
  <c r="L11" i="4"/>
  <c r="M11" i="4" s="1"/>
  <c r="L41" i="4"/>
  <c r="L44" i="4"/>
  <c r="O188" i="13"/>
  <c r="O190" i="13" s="1"/>
  <c r="M10" i="4"/>
  <c r="M9" i="4"/>
  <c r="L94" i="4"/>
  <c r="L173" i="4"/>
  <c r="N162" i="13"/>
  <c r="N138" i="13"/>
  <c r="N141" i="13" s="1"/>
  <c r="N115" i="13"/>
  <c r="O115" i="13" s="1"/>
  <c r="N114" i="13"/>
  <c r="O114" i="13" s="1"/>
  <c r="N59" i="13"/>
  <c r="N60" i="13" s="1"/>
  <c r="L113" i="4"/>
  <c r="M113" i="4" s="1"/>
  <c r="L111" i="4"/>
  <c r="M8" i="4" l="1"/>
  <c r="O155" i="13"/>
  <c r="N155" i="13"/>
  <c r="O162" i="13"/>
  <c r="O163" i="13" s="1"/>
  <c r="N163" i="13"/>
  <c r="O138" i="13"/>
  <c r="O141" i="13" s="1"/>
  <c r="M111" i="4"/>
  <c r="O59" i="13"/>
  <c r="O60" i="13" s="1"/>
  <c r="L211" i="4" l="1"/>
  <c r="I108" i="4"/>
  <c r="H108" i="4"/>
  <c r="K52" i="13"/>
  <c r="K56" i="13" s="1"/>
  <c r="J52" i="13"/>
  <c r="J56" i="13" s="1"/>
  <c r="J48" i="13"/>
  <c r="J49" i="13" s="1"/>
  <c r="J31" i="13"/>
  <c r="K31" i="13"/>
  <c r="G9" i="14"/>
  <c r="L9" i="14" s="1"/>
  <c r="G18" i="14"/>
  <c r="K18" i="14" l="1"/>
  <c r="L18" i="14" s="1"/>
  <c r="M211" i="4"/>
  <c r="M212" i="4" s="1"/>
  <c r="L212" i="4"/>
  <c r="L187" i="4"/>
  <c r="N52" i="13"/>
  <c r="N31" i="13"/>
  <c r="M187" i="4" l="1"/>
  <c r="O31" i="13"/>
  <c r="O52" i="13"/>
  <c r="N133" i="13" l="1"/>
  <c r="N53" i="13"/>
  <c r="N56" i="13" s="1"/>
  <c r="N23" i="13" l="1"/>
  <c r="O133" i="13"/>
  <c r="N134" i="13"/>
  <c r="O53" i="13"/>
  <c r="O132" i="13"/>
  <c r="O23" i="13" l="1"/>
  <c r="O56" i="13"/>
  <c r="O134" i="13"/>
  <c r="L107" i="4"/>
  <c r="M107" i="4" l="1"/>
  <c r="L67" i="4"/>
  <c r="M67" i="4" s="1"/>
  <c r="M68" i="4"/>
  <c r="L37" i="4"/>
  <c r="M37" i="4" s="1"/>
  <c r="L165" i="4"/>
  <c r="L36" i="4"/>
  <c r="M165" i="4" l="1"/>
  <c r="M36" i="4"/>
  <c r="B16" i="13"/>
  <c r="B17" i="13" s="1"/>
  <c r="B21" i="13" s="1"/>
  <c r="B22" i="13" s="1"/>
  <c r="J113" i="13"/>
  <c r="J116" i="13" s="1"/>
  <c r="K113" i="13"/>
  <c r="K116" i="13" s="1"/>
  <c r="J107" i="13"/>
  <c r="J108" i="13" s="1"/>
  <c r="K107" i="13"/>
  <c r="K108" i="13" s="1"/>
  <c r="N107" i="13" l="1"/>
  <c r="N108" i="13" s="1"/>
  <c r="N113" i="13"/>
  <c r="O113" i="13" s="1"/>
  <c r="I162" i="4"/>
  <c r="O107" i="13" l="1"/>
  <c r="O108" i="13" s="1"/>
  <c r="K48" i="13"/>
  <c r="K49" i="13" s="1"/>
  <c r="J15" i="13"/>
  <c r="K15" i="13"/>
  <c r="K16" i="13"/>
  <c r="J16" i="13"/>
  <c r="K198" i="13"/>
  <c r="K199" i="13" s="1"/>
  <c r="J198" i="13"/>
  <c r="J199" i="13" s="1"/>
  <c r="J18" i="13" l="1"/>
  <c r="K18" i="13"/>
  <c r="N16" i="13"/>
  <c r="O16" i="13" s="1"/>
  <c r="N198" i="13"/>
  <c r="N199" i="13" s="1"/>
  <c r="N48" i="13"/>
  <c r="N49" i="13" s="1"/>
  <c r="N15" i="13"/>
  <c r="N18" i="13" l="1"/>
  <c r="O198" i="13"/>
  <c r="O199" i="13" s="1"/>
  <c r="O48" i="13"/>
  <c r="O49" i="13" s="1"/>
  <c r="O15" i="13"/>
  <c r="O18" i="13" s="1"/>
  <c r="I204" i="4"/>
  <c r="I203" i="4"/>
  <c r="I205" i="4"/>
  <c r="I206" i="4"/>
  <c r="I207" i="4"/>
  <c r="I124" i="4"/>
  <c r="I202" i="4"/>
  <c r="I201" i="4"/>
  <c r="H124" i="4"/>
  <c r="H202" i="4"/>
  <c r="H204" i="4"/>
  <c r="H203" i="4"/>
  <c r="H205" i="4"/>
  <c r="H206" i="4"/>
  <c r="H207" i="4"/>
  <c r="H201" i="4"/>
  <c r="H208" i="4" l="1"/>
  <c r="I208" i="4"/>
  <c r="L202" i="4"/>
  <c r="M202" i="4" s="1"/>
  <c r="L124" i="4"/>
  <c r="L204" i="4"/>
  <c r="M204" i="4" s="1"/>
  <c r="L207" i="4"/>
  <c r="M207" i="4" s="1"/>
  <c r="L206" i="4"/>
  <c r="M206" i="4" s="1"/>
  <c r="L205" i="4"/>
  <c r="M205" i="4" s="1"/>
  <c r="L201" i="4"/>
  <c r="L203" i="4"/>
  <c r="M203" i="4" s="1"/>
  <c r="I184" i="4"/>
  <c r="I185" i="4" s="1"/>
  <c r="H184" i="4"/>
  <c r="H185" i="4" s="1"/>
  <c r="L208" i="4" l="1"/>
  <c r="M124" i="4"/>
  <c r="M201" i="4"/>
  <c r="M208" i="4" s="1"/>
  <c r="M94" i="4"/>
  <c r="L184" i="4"/>
  <c r="M184" i="4" l="1"/>
  <c r="L185" i="4"/>
  <c r="K158" i="13" l="1"/>
  <c r="J158" i="13"/>
  <c r="K102" i="13"/>
  <c r="K103" i="13" s="1"/>
  <c r="J102" i="13"/>
  <c r="J103" i="13" s="1"/>
  <c r="J94" i="13"/>
  <c r="J95" i="13" s="1"/>
  <c r="K90" i="13"/>
  <c r="J90" i="13"/>
  <c r="K89" i="13"/>
  <c r="J89" i="13"/>
  <c r="J88" i="13"/>
  <c r="K38" i="13"/>
  <c r="K39" i="13" s="1"/>
  <c r="J38" i="13"/>
  <c r="J39" i="13" s="1"/>
  <c r="K34" i="13"/>
  <c r="K36" i="13" s="1"/>
  <c r="J34" i="13"/>
  <c r="J36" i="13" s="1"/>
  <c r="I389" i="4"/>
  <c r="I394" i="4"/>
  <c r="I406" i="4"/>
  <c r="I410" i="4"/>
  <c r="I409" i="4"/>
  <c r="I408" i="4"/>
  <c r="I404" i="4"/>
  <c r="I403" i="4"/>
  <c r="I405" i="4"/>
  <c r="I402" i="4"/>
  <c r="I401" i="4"/>
  <c r="I398" i="4"/>
  <c r="I391" i="4"/>
  <c r="I390" i="4"/>
  <c r="I366" i="4"/>
  <c r="H366" i="4"/>
  <c r="I397" i="4"/>
  <c r="I365" i="4"/>
  <c r="H365" i="4"/>
  <c r="K91" i="13" l="1"/>
  <c r="J91" i="13"/>
  <c r="N88" i="13"/>
  <c r="L397" i="4"/>
  <c r="N158" i="13"/>
  <c r="J159" i="13"/>
  <c r="K159" i="13"/>
  <c r="H367" i="4"/>
  <c r="I367" i="4"/>
  <c r="L394" i="4"/>
  <c r="M394" i="4" s="1"/>
  <c r="L389" i="4"/>
  <c r="L365" i="4"/>
  <c r="L366" i="4"/>
  <c r="M366" i="4" s="1"/>
  <c r="L391" i="4"/>
  <c r="M391" i="4" s="1"/>
  <c r="L402" i="4"/>
  <c r="M402" i="4" s="1"/>
  <c r="L403" i="4"/>
  <c r="M403" i="4" s="1"/>
  <c r="L409" i="4"/>
  <c r="M409" i="4" s="1"/>
  <c r="L390" i="4"/>
  <c r="L398" i="4"/>
  <c r="M398" i="4" s="1"/>
  <c r="L401" i="4"/>
  <c r="M401" i="4" s="1"/>
  <c r="L405" i="4"/>
  <c r="M405" i="4" s="1"/>
  <c r="L404" i="4"/>
  <c r="M404" i="4" s="1"/>
  <c r="L408" i="4"/>
  <c r="M408" i="4" s="1"/>
  <c r="L410" i="4"/>
  <c r="M410" i="4" s="1"/>
  <c r="L406" i="4"/>
  <c r="M406" i="4" s="1"/>
  <c r="N34" i="13"/>
  <c r="N36" i="13" s="1"/>
  <c r="N38" i="13"/>
  <c r="N39" i="13" s="1"/>
  <c r="N102" i="13"/>
  <c r="N103" i="13" s="1"/>
  <c r="N94" i="13"/>
  <c r="N95" i="13" s="1"/>
  <c r="N90" i="13"/>
  <c r="O90" i="13" s="1"/>
  <c r="N89" i="13"/>
  <c r="O89" i="13" s="1"/>
  <c r="H379" i="4"/>
  <c r="H382" i="4" s="1"/>
  <c r="I393" i="4"/>
  <c r="H316" i="4"/>
  <c r="I316" i="4"/>
  <c r="H317" i="4"/>
  <c r="I317" i="4"/>
  <c r="H318" i="4"/>
  <c r="I318" i="4"/>
  <c r="H319" i="4"/>
  <c r="I319" i="4"/>
  <c r="H320" i="4"/>
  <c r="I320" i="4"/>
  <c r="H321" i="4"/>
  <c r="I321" i="4"/>
  <c r="H322" i="4"/>
  <c r="I322" i="4"/>
  <c r="H325" i="4"/>
  <c r="I325" i="4"/>
  <c r="H329" i="4"/>
  <c r="H375" i="4" s="1"/>
  <c r="I329" i="4"/>
  <c r="I375" i="4" s="1"/>
  <c r="H326" i="4"/>
  <c r="I326" i="4"/>
  <c r="H324" i="4"/>
  <c r="I324" i="4"/>
  <c r="H313" i="4"/>
  <c r="I313" i="4"/>
  <c r="H314" i="4"/>
  <c r="I314" i="4"/>
  <c r="H315" i="4"/>
  <c r="I315" i="4"/>
  <c r="H308" i="4"/>
  <c r="I308" i="4"/>
  <c r="H309" i="4"/>
  <c r="I309" i="4"/>
  <c r="I290" i="4"/>
  <c r="H290" i="4"/>
  <c r="H281" i="4"/>
  <c r="I281" i="4"/>
  <c r="H288" i="4"/>
  <c r="I288" i="4"/>
  <c r="H282" i="4"/>
  <c r="I282" i="4"/>
  <c r="H283" i="4"/>
  <c r="I283" i="4"/>
  <c r="H289" i="4"/>
  <c r="I289" i="4"/>
  <c r="H291" i="4"/>
  <c r="I291" i="4"/>
  <c r="H284" i="4"/>
  <c r="I284" i="4"/>
  <c r="I303" i="4"/>
  <c r="I305" i="4" s="1"/>
  <c r="H303" i="4"/>
  <c r="H305" i="4" s="1"/>
  <c r="I194" i="4"/>
  <c r="H194" i="4"/>
  <c r="I14" i="4"/>
  <c r="I18" i="4" s="1"/>
  <c r="H14" i="4"/>
  <c r="I400" i="4"/>
  <c r="I396" i="4"/>
  <c r="I395" i="4"/>
  <c r="H272" i="4"/>
  <c r="I272" i="4"/>
  <c r="I267" i="4"/>
  <c r="H267" i="4"/>
  <c r="I265" i="4"/>
  <c r="H265" i="4"/>
  <c r="I256" i="4"/>
  <c r="I257" i="4" s="1"/>
  <c r="H256" i="4"/>
  <c r="H257" i="4" s="1"/>
  <c r="I245" i="4"/>
  <c r="I247" i="4" s="1"/>
  <c r="I241" i="4"/>
  <c r="H241" i="4"/>
  <c r="I240" i="4"/>
  <c r="H240" i="4"/>
  <c r="I266" i="4"/>
  <c r="H266" i="4"/>
  <c r="I232" i="4"/>
  <c r="I233" i="4" s="1"/>
  <c r="H232" i="4"/>
  <c r="H233" i="4" s="1"/>
  <c r="I195" i="4"/>
  <c r="H195" i="4"/>
  <c r="I224" i="4"/>
  <c r="H224" i="4"/>
  <c r="I223" i="4"/>
  <c r="H223" i="4"/>
  <c r="I219" i="4"/>
  <c r="H219" i="4"/>
  <c r="I218" i="4"/>
  <c r="H218" i="4"/>
  <c r="I392" i="4"/>
  <c r="I216" i="4"/>
  <c r="H215" i="4"/>
  <c r="H216" i="4" s="1"/>
  <c r="H193" i="4"/>
  <c r="I193" i="4"/>
  <c r="I188" i="4"/>
  <c r="I190" i="4" s="1"/>
  <c r="H188" i="4"/>
  <c r="H190" i="4" s="1"/>
  <c r="H162" i="4"/>
  <c r="I179" i="4"/>
  <c r="H179" i="4"/>
  <c r="I141" i="4"/>
  <c r="H141" i="4"/>
  <c r="I153" i="4"/>
  <c r="H153" i="4"/>
  <c r="I154" i="4"/>
  <c r="H154" i="4"/>
  <c r="I132" i="4"/>
  <c r="H132" i="4"/>
  <c r="I123" i="4"/>
  <c r="H123" i="4"/>
  <c r="I127" i="4"/>
  <c r="H127" i="4"/>
  <c r="I142" i="4"/>
  <c r="H142" i="4"/>
  <c r="I157" i="4"/>
  <c r="H157" i="4"/>
  <c r="I140" i="4"/>
  <c r="H140" i="4"/>
  <c r="I125" i="4"/>
  <c r="H125" i="4"/>
  <c r="I131" i="4"/>
  <c r="I146" i="4"/>
  <c r="I149" i="4" s="1"/>
  <c r="H146" i="4"/>
  <c r="H149" i="4" s="1"/>
  <c r="I115" i="4"/>
  <c r="H115" i="4"/>
  <c r="I92" i="4"/>
  <c r="H92" i="4"/>
  <c r="I133" i="4"/>
  <c r="H133" i="4"/>
  <c r="I43" i="4"/>
  <c r="H43" i="4"/>
  <c r="I112" i="4"/>
  <c r="H112" i="4"/>
  <c r="H116" i="4" s="1"/>
  <c r="I114" i="4"/>
  <c r="I69" i="4"/>
  <c r="H69" i="4"/>
  <c r="I155" i="4"/>
  <c r="H155" i="4"/>
  <c r="I170" i="4"/>
  <c r="I174" i="4" s="1"/>
  <c r="H170" i="4"/>
  <c r="H119" i="4"/>
  <c r="H85" i="4"/>
  <c r="I85" i="4"/>
  <c r="H78" i="4"/>
  <c r="I78" i="4"/>
  <c r="H53" i="4"/>
  <c r="I53" i="4"/>
  <c r="H87" i="4"/>
  <c r="I87" i="4"/>
  <c r="H42" i="4"/>
  <c r="I42" i="4"/>
  <c r="H80" i="4"/>
  <c r="I80" i="4"/>
  <c r="H21" i="4"/>
  <c r="H26" i="4"/>
  <c r="H27" i="4" s="1"/>
  <c r="I27" i="4"/>
  <c r="H166" i="4"/>
  <c r="H167" i="4" s="1"/>
  <c r="I166" i="4"/>
  <c r="I167" i="4" s="1"/>
  <c r="H74" i="4"/>
  <c r="I74" i="4"/>
  <c r="H99" i="4"/>
  <c r="I99" i="4"/>
  <c r="H32" i="4"/>
  <c r="H33" i="4" s="1"/>
  <c r="I32" i="4"/>
  <c r="H38" i="4"/>
  <c r="H39" i="4" s="1"/>
  <c r="I38" i="4"/>
  <c r="I39" i="4" s="1"/>
  <c r="H50" i="4"/>
  <c r="I50" i="4"/>
  <c r="H61" i="4"/>
  <c r="H62" i="4" s="1"/>
  <c r="I61" i="4"/>
  <c r="I62" i="4" s="1"/>
  <c r="H66" i="4"/>
  <c r="I66" i="4"/>
  <c r="H98" i="4"/>
  <c r="I98" i="4"/>
  <c r="H171" i="4"/>
  <c r="L171" i="4" s="1"/>
  <c r="I93" i="4"/>
  <c r="H93" i="4"/>
  <c r="I70" i="4"/>
  <c r="H70" i="4"/>
  <c r="I79" i="4"/>
  <c r="H79" i="4"/>
  <c r="I56" i="4"/>
  <c r="H56" i="4"/>
  <c r="I54" i="4"/>
  <c r="H54" i="4"/>
  <c r="L69" i="4" l="1"/>
  <c r="L14" i="4"/>
  <c r="L18" i="4" s="1"/>
  <c r="H18" i="4"/>
  <c r="L43" i="4"/>
  <c r="I100" i="4"/>
  <c r="I225" i="4"/>
  <c r="I292" i="4"/>
  <c r="H269" i="4"/>
  <c r="H292" i="4"/>
  <c r="I269" i="4"/>
  <c r="H225" i="4"/>
  <c r="I333" i="4"/>
  <c r="H333" i="4"/>
  <c r="L314" i="4"/>
  <c r="M314" i="4" s="1"/>
  <c r="L324" i="4"/>
  <c r="M324" i="4" s="1"/>
  <c r="L325" i="4"/>
  <c r="M325" i="4" s="1"/>
  <c r="L321" i="4"/>
  <c r="M321" i="4" s="1"/>
  <c r="N91" i="13"/>
  <c r="O88" i="13"/>
  <c r="O91" i="13" s="1"/>
  <c r="I135" i="4"/>
  <c r="H135" i="4"/>
  <c r="L42" i="4"/>
  <c r="H273" i="4"/>
  <c r="L308" i="4"/>
  <c r="L315" i="4"/>
  <c r="M315" i="4" s="1"/>
  <c r="L313" i="4"/>
  <c r="L326" i="4"/>
  <c r="M326" i="4" s="1"/>
  <c r="L329" i="4"/>
  <c r="L322" i="4"/>
  <c r="M322" i="4" s="1"/>
  <c r="L320" i="4"/>
  <c r="M320" i="4" s="1"/>
  <c r="L318" i="4"/>
  <c r="M318" i="4" s="1"/>
  <c r="I362" i="4"/>
  <c r="I273" i="4"/>
  <c r="L272" i="4"/>
  <c r="L265" i="4"/>
  <c r="L319" i="4"/>
  <c r="M319" i="4" s="1"/>
  <c r="L317" i="4"/>
  <c r="M317" i="4" s="1"/>
  <c r="L316" i="4"/>
  <c r="M316" i="4" s="1"/>
  <c r="M397" i="4"/>
  <c r="I45" i="4"/>
  <c r="N159" i="13"/>
  <c r="H45" i="4"/>
  <c r="I57" i="4"/>
  <c r="H57" i="4"/>
  <c r="H237" i="4"/>
  <c r="I237" i="4"/>
  <c r="I242" i="4"/>
  <c r="I33" i="4"/>
  <c r="I120" i="4"/>
  <c r="H198" i="4"/>
  <c r="H220" i="4"/>
  <c r="H120" i="4"/>
  <c r="H143" i="4"/>
  <c r="I220" i="4"/>
  <c r="H100" i="4"/>
  <c r="I143" i="4"/>
  <c r="H242" i="4"/>
  <c r="I158" i="4"/>
  <c r="I198" i="4"/>
  <c r="H81" i="4"/>
  <c r="L78" i="4"/>
  <c r="H75" i="4"/>
  <c r="H158" i="4"/>
  <c r="L131" i="4"/>
  <c r="I95" i="4"/>
  <c r="I128" i="4"/>
  <c r="I285" i="4"/>
  <c r="H310" i="4"/>
  <c r="M390" i="4"/>
  <c r="I81" i="4"/>
  <c r="I75" i="4"/>
  <c r="I71" i="4"/>
  <c r="H174" i="4"/>
  <c r="L170" i="4"/>
  <c r="L174" i="4" s="1"/>
  <c r="I116" i="4"/>
  <c r="H95" i="4"/>
  <c r="H128" i="4"/>
  <c r="L132" i="4"/>
  <c r="L161" i="4"/>
  <c r="M161" i="4" s="1"/>
  <c r="H285" i="4"/>
  <c r="I310" i="4"/>
  <c r="M365" i="4"/>
  <c r="M367" i="4" s="1"/>
  <c r="L367" i="4"/>
  <c r="H71" i="4"/>
  <c r="O34" i="13"/>
  <c r="O36" i="13" s="1"/>
  <c r="O38" i="13"/>
  <c r="O39" i="13" s="1"/>
  <c r="O158" i="13"/>
  <c r="O159" i="13" s="1"/>
  <c r="O94" i="13"/>
  <c r="O95" i="13" s="1"/>
  <c r="O102" i="13"/>
  <c r="O103" i="13" s="1"/>
  <c r="L232" i="4"/>
  <c r="L233" i="4" s="1"/>
  <c r="L223" i="4"/>
  <c r="M185" i="4"/>
  <c r="L188" i="4"/>
  <c r="L190" i="4" s="1"/>
  <c r="L157" i="4"/>
  <c r="M157" i="4" s="1"/>
  <c r="L112" i="4"/>
  <c r="L133" i="4"/>
  <c r="M133" i="4" s="1"/>
  <c r="L115" i="4"/>
  <c r="M115" i="4" s="1"/>
  <c r="L193" i="4"/>
  <c r="L152" i="4"/>
  <c r="L92" i="4"/>
  <c r="L146" i="4"/>
  <c r="L149" i="4" s="1"/>
  <c r="L125" i="4"/>
  <c r="M125" i="4" s="1"/>
  <c r="L127" i="4"/>
  <c r="L123" i="4"/>
  <c r="L154" i="4"/>
  <c r="M154" i="4" s="1"/>
  <c r="L153" i="4"/>
  <c r="L194" i="4"/>
  <c r="L30" i="4"/>
  <c r="L56" i="4"/>
  <c r="M56" i="4" s="1"/>
  <c r="L138" i="4"/>
  <c r="L70" i="4"/>
  <c r="L290" i="4"/>
  <c r="M290" i="4" s="1"/>
  <c r="L379" i="4"/>
  <c r="L382" i="4" s="1"/>
  <c r="L80" i="4"/>
  <c r="L87" i="4"/>
  <c r="M87" i="4" s="1"/>
  <c r="L53" i="4"/>
  <c r="L73" i="4"/>
  <c r="M73" i="4" s="1"/>
  <c r="L140" i="4"/>
  <c r="L142" i="4"/>
  <c r="M142" i="4" s="1"/>
  <c r="L91" i="4"/>
  <c r="L141" i="4"/>
  <c r="M141" i="4" s="1"/>
  <c r="L179" i="4"/>
  <c r="M179" i="4" s="1"/>
  <c r="L303" i="4"/>
  <c r="L305" i="4" s="1"/>
  <c r="L49" i="4"/>
  <c r="L54" i="4"/>
  <c r="L79" i="4"/>
  <c r="M172" i="4"/>
  <c r="L93" i="4"/>
  <c r="M93" i="4" s="1"/>
  <c r="L393" i="4"/>
  <c r="L55" i="4"/>
  <c r="M173" i="4"/>
  <c r="L98" i="4"/>
  <c r="L61" i="4"/>
  <c r="M61" i="4" s="1"/>
  <c r="L38" i="4"/>
  <c r="L39" i="4" s="1"/>
  <c r="L99" i="4"/>
  <c r="M99" i="4" s="1"/>
  <c r="L166" i="4"/>
  <c r="L167" i="4" s="1"/>
  <c r="L21" i="4"/>
  <c r="L85" i="4"/>
  <c r="M102" i="4"/>
  <c r="M104" i="4" s="1"/>
  <c r="L119" i="4"/>
  <c r="M69" i="4"/>
  <c r="L215" i="4"/>
  <c r="L216" i="4" s="1"/>
  <c r="L218" i="4"/>
  <c r="L195" i="4"/>
  <c r="L241" i="4"/>
  <c r="M241" i="4" s="1"/>
  <c r="L267" i="4"/>
  <c r="M267" i="4" s="1"/>
  <c r="L395" i="4"/>
  <c r="M395" i="4" s="1"/>
  <c r="L400" i="4"/>
  <c r="L291" i="4"/>
  <c r="L283" i="4"/>
  <c r="M283" i="4" s="1"/>
  <c r="L288" i="4"/>
  <c r="M288" i="4" s="1"/>
  <c r="L309" i="4"/>
  <c r="M309" i="4" s="1"/>
  <c r="L60" i="4"/>
  <c r="L31" i="4"/>
  <c r="M171" i="4"/>
  <c r="L66" i="4"/>
  <c r="M66" i="4" s="1"/>
  <c r="L32" i="4"/>
  <c r="M32" i="4" s="1"/>
  <c r="L74" i="4"/>
  <c r="M74" i="4" s="1"/>
  <c r="L26" i="4"/>
  <c r="L27" i="4" s="1"/>
  <c r="L108" i="4"/>
  <c r="L155" i="4"/>
  <c r="M155" i="4" s="1"/>
  <c r="L114" i="4"/>
  <c r="M114" i="4" s="1"/>
  <c r="L392" i="4"/>
  <c r="M392" i="4" s="1"/>
  <c r="L219" i="4"/>
  <c r="M219" i="4" s="1"/>
  <c r="L224" i="4"/>
  <c r="M224" i="4" s="1"/>
  <c r="L266" i="4"/>
  <c r="L240" i="4"/>
  <c r="L245" i="4"/>
  <c r="L247" i="4" s="1"/>
  <c r="L256" i="4"/>
  <c r="L396" i="4"/>
  <c r="M396" i="4" s="1"/>
  <c r="L284" i="4"/>
  <c r="M284" i="4" s="1"/>
  <c r="L289" i="4"/>
  <c r="M289" i="4" s="1"/>
  <c r="L282" i="4"/>
  <c r="M282" i="4" s="1"/>
  <c r="L281" i="4"/>
  <c r="M389" i="4"/>
  <c r="G25" i="14"/>
  <c r="H25" i="14"/>
  <c r="G24" i="14"/>
  <c r="H24" i="14"/>
  <c r="G23" i="14"/>
  <c r="H23" i="14"/>
  <c r="G22" i="14"/>
  <c r="H22" i="14"/>
  <c r="G21" i="14"/>
  <c r="H21" i="14"/>
  <c r="G17" i="14"/>
  <c r="G16" i="14"/>
  <c r="G14" i="14"/>
  <c r="G13" i="14"/>
  <c r="G12" i="14"/>
  <c r="G11" i="14"/>
  <c r="G7" i="14"/>
  <c r="L158" i="4" l="1"/>
  <c r="M14" i="4"/>
  <c r="M18" i="4" s="1"/>
  <c r="M329" i="4"/>
  <c r="M375" i="4" s="1"/>
  <c r="L375" i="4"/>
  <c r="L135" i="4"/>
  <c r="M291" i="4"/>
  <c r="M292" i="4" s="1"/>
  <c r="L292" i="4"/>
  <c r="L269" i="4"/>
  <c r="L225" i="4"/>
  <c r="M313" i="4"/>
  <c r="M333" i="4" s="1"/>
  <c r="L333" i="4"/>
  <c r="L45" i="4"/>
  <c r="M43" i="4"/>
  <c r="G26" i="14"/>
  <c r="L362" i="4"/>
  <c r="M379" i="4"/>
  <c r="M382" i="4" s="1"/>
  <c r="M400" i="4"/>
  <c r="L273" i="4"/>
  <c r="M256" i="4"/>
  <c r="M257" i="4" s="1"/>
  <c r="L257" i="4"/>
  <c r="H26" i="14"/>
  <c r="M303" i="4"/>
  <c r="M305" i="4" s="1"/>
  <c r="L237" i="4"/>
  <c r="L198" i="4"/>
  <c r="M54" i="4"/>
  <c r="L57" i="4"/>
  <c r="M265" i="4"/>
  <c r="M162" i="4"/>
  <c r="L162" i="4"/>
  <c r="L62" i="4"/>
  <c r="K11" i="14"/>
  <c r="L11" i="14" s="1"/>
  <c r="K12" i="14"/>
  <c r="L12" i="14" s="1"/>
  <c r="K14" i="14"/>
  <c r="L14" i="14" s="1"/>
  <c r="K17" i="14"/>
  <c r="L17" i="14" s="1"/>
  <c r="K22" i="14"/>
  <c r="L22" i="14" s="1"/>
  <c r="K23" i="14"/>
  <c r="L23" i="14" s="1"/>
  <c r="K24" i="14"/>
  <c r="L24" i="14" s="1"/>
  <c r="L128" i="4"/>
  <c r="L285" i="4"/>
  <c r="L310" i="4"/>
  <c r="M245" i="4"/>
  <c r="M247" i="4" s="1"/>
  <c r="M266" i="4"/>
  <c r="L100" i="4"/>
  <c r="M393" i="4"/>
  <c r="M194" i="4"/>
  <c r="M223" i="4"/>
  <c r="M240" i="4"/>
  <c r="M242" i="4" s="1"/>
  <c r="L242" i="4"/>
  <c r="M272" i="4"/>
  <c r="M218" i="4"/>
  <c r="M220" i="4" s="1"/>
  <c r="L220" i="4"/>
  <c r="L75" i="4"/>
  <c r="L116" i="4"/>
  <c r="M232" i="4"/>
  <c r="M233" i="4" s="1"/>
  <c r="M193" i="4"/>
  <c r="M188" i="4"/>
  <c r="L143" i="4"/>
  <c r="M119" i="4"/>
  <c r="M120" i="4" s="1"/>
  <c r="L120" i="4"/>
  <c r="M80" i="4"/>
  <c r="L81" i="4"/>
  <c r="M70" i="4"/>
  <c r="L71" i="4"/>
  <c r="M55" i="4"/>
  <c r="M49" i="4"/>
  <c r="L50" i="4"/>
  <c r="M42" i="4"/>
  <c r="M31" i="4"/>
  <c r="L33" i="4"/>
  <c r="M92" i="4"/>
  <c r="L95" i="4"/>
  <c r="M138" i="4"/>
  <c r="M131" i="4"/>
  <c r="M123" i="4"/>
  <c r="M85" i="4"/>
  <c r="M78" i="4"/>
  <c r="M41" i="4"/>
  <c r="M170" i="4"/>
  <c r="M174" i="4" s="1"/>
  <c r="M152" i="4"/>
  <c r="M166" i="4"/>
  <c r="M167" i="4" s="1"/>
  <c r="M98" i="4"/>
  <c r="M100" i="4" s="1"/>
  <c r="M132" i="4"/>
  <c r="M146" i="4"/>
  <c r="M149" i="4" s="1"/>
  <c r="M112" i="4"/>
  <c r="M116" i="4" s="1"/>
  <c r="M108" i="4"/>
  <c r="M127" i="4"/>
  <c r="M140" i="4"/>
  <c r="M153" i="4"/>
  <c r="M91" i="4"/>
  <c r="M22" i="4"/>
  <c r="M23" i="4" s="1"/>
  <c r="M79" i="4"/>
  <c r="M75" i="4"/>
  <c r="M53" i="4"/>
  <c r="M44" i="4"/>
  <c r="M38" i="4"/>
  <c r="M39" i="4" s="1"/>
  <c r="M30" i="4"/>
  <c r="M26" i="4"/>
  <c r="M27" i="4" s="1"/>
  <c r="K16" i="14"/>
  <c r="L16" i="14" s="1"/>
  <c r="K25" i="14"/>
  <c r="L25" i="14" s="1"/>
  <c r="K13" i="14"/>
  <c r="K21" i="14"/>
  <c r="L21" i="14" s="1"/>
  <c r="K7" i="14"/>
  <c r="M195" i="4"/>
  <c r="M215" i="4"/>
  <c r="M65" i="4"/>
  <c r="M60" i="4"/>
  <c r="M62" i="4" s="1"/>
  <c r="M362" i="4"/>
  <c r="M308" i="4"/>
  <c r="M310" i="4" s="1"/>
  <c r="M281" i="4"/>
  <c r="M285" i="4" s="1"/>
  <c r="M21" i="4"/>
  <c r="M190" i="4" l="1"/>
  <c r="M225" i="4"/>
  <c r="M269" i="4"/>
  <c r="M135" i="4"/>
  <c r="M273" i="4"/>
  <c r="M237" i="4"/>
  <c r="M57" i="4"/>
  <c r="M198" i="4"/>
  <c r="M158" i="4"/>
  <c r="M128" i="4"/>
  <c r="M33" i="4"/>
  <c r="M50" i="4"/>
  <c r="M216" i="4"/>
  <c r="M71" i="4"/>
  <c r="M143" i="4"/>
  <c r="M81" i="4"/>
  <c r="M45" i="4"/>
  <c r="L13" i="14"/>
  <c r="M95" i="4"/>
  <c r="L7" i="14"/>
  <c r="L26" i="14" l="1"/>
  <c r="J9" i="13" l="1"/>
  <c r="J12" i="13" s="1"/>
  <c r="N9" i="13" l="1"/>
  <c r="N12" i="13" s="1"/>
  <c r="O9" i="13" l="1"/>
  <c r="O12" i="13" l="1"/>
  <c r="N1048154" i="13"/>
  <c r="C64825" i="13"/>
  <c r="C64827" i="13" s="1"/>
  <c r="K194" i="13"/>
  <c r="K195" i="13" s="1"/>
  <c r="K98" i="13"/>
  <c r="K99" i="13" s="1"/>
  <c r="J98" i="13"/>
  <c r="J99" i="13" s="1"/>
  <c r="K83" i="13"/>
  <c r="K85" i="13" s="1"/>
  <c r="K206" i="13" s="1"/>
  <c r="J83" i="13"/>
  <c r="J85" i="13" s="1"/>
  <c r="J206" i="13" l="1"/>
  <c r="N194" i="13"/>
  <c r="N195" i="13" s="1"/>
  <c r="N112" i="13"/>
  <c r="N116" i="13" s="1"/>
  <c r="N83" i="13"/>
  <c r="N85" i="13" s="1"/>
  <c r="N206" i="13" s="1"/>
  <c r="N98" i="13"/>
  <c r="N99" i="13" s="1"/>
  <c r="B26" i="13" l="1"/>
  <c r="B30" i="13" s="1"/>
  <c r="O112" i="13"/>
  <c r="O116" i="13" s="1"/>
  <c r="O98" i="13"/>
  <c r="O99" i="13" s="1"/>
  <c r="O83" i="13"/>
  <c r="O85" i="13" s="1"/>
  <c r="O194" i="13"/>
  <c r="O195" i="13" s="1"/>
  <c r="L1000264" i="4"/>
  <c r="C16939" i="4"/>
  <c r="C16941" i="4" s="1"/>
  <c r="I407" i="4"/>
  <c r="I260" i="4"/>
  <c r="I261" i="4" s="1"/>
  <c r="H260" i="4"/>
  <c r="I178" i="4"/>
  <c r="I180" i="4" s="1"/>
  <c r="H178" i="4"/>
  <c r="H180" i="4" s="1"/>
  <c r="O206" i="13" l="1"/>
  <c r="B34" i="13"/>
  <c r="H261" i="4"/>
  <c r="H414" i="4" s="1"/>
  <c r="L260" i="4"/>
  <c r="L407" i="4"/>
  <c r="L412" i="4" s="1"/>
  <c r="I412" i="4"/>
  <c r="I414" i="4" s="1"/>
  <c r="L178" i="4"/>
  <c r="L180" i="4" s="1"/>
  <c r="B35" i="13" l="1"/>
  <c r="B38" i="13" s="1"/>
  <c r="B42" i="13" s="1"/>
  <c r="B43" i="13" s="1"/>
  <c r="M260" i="4"/>
  <c r="M261" i="4" s="1"/>
  <c r="L261" i="4"/>
  <c r="L414" i="4" s="1"/>
  <c r="M178" i="4"/>
  <c r="M180" i="4" s="1"/>
  <c r="M407" i="4"/>
  <c r="M412" i="4" s="1"/>
  <c r="M414" i="4" l="1"/>
  <c r="B44" i="13"/>
  <c r="B48" i="13" s="1"/>
  <c r="B52" i="13" s="1"/>
  <c r="K877156" i="14"/>
  <c r="B53" i="13" l="1"/>
  <c r="B54" i="13" s="1"/>
  <c r="B55" i="13" s="1"/>
  <c r="B59" i="13" s="1"/>
  <c r="B63" i="13" l="1"/>
  <c r="B67" i="13" s="1"/>
  <c r="B68" i="13" s="1"/>
  <c r="B71" i="13" s="1"/>
  <c r="B72" i="13" s="1"/>
  <c r="B75" i="13" s="1"/>
  <c r="B79" i="13" s="1"/>
  <c r="B83" i="13" s="1"/>
  <c r="B84" i="13" s="1"/>
  <c r="B88" i="13" s="1"/>
  <c r="B89" i="13" s="1"/>
  <c r="B90" i="13" s="1"/>
  <c r="B94" i="13" s="1"/>
  <c r="B98" i="13" s="1"/>
  <c r="B102" i="13" s="1"/>
  <c r="B106" i="13" s="1"/>
  <c r="B107" i="13" s="1"/>
  <c r="B111" i="13" s="1"/>
  <c r="B112" i="13" s="1"/>
  <c r="B113" i="13" s="1"/>
  <c r="B114" i="13" s="1"/>
  <c r="B115" i="13" s="1"/>
  <c r="B119" i="13" s="1"/>
  <c r="B120" i="13" s="1"/>
  <c r="B124" i="13" l="1"/>
  <c r="B125" i="13" s="1"/>
  <c r="B129" i="13" s="1"/>
  <c r="B132" i="13" s="1"/>
  <c r="B133" i="13" s="1"/>
  <c r="B137" i="13" l="1"/>
  <c r="B138" i="13" s="1"/>
  <c r="B139" i="13" s="1"/>
  <c r="B140" i="13" s="1"/>
  <c r="B144" i="13" s="1"/>
  <c r="B148" i="13" l="1"/>
  <c r="B149" i="13" s="1"/>
  <c r="B150" i="13" s="1"/>
  <c r="B154" i="13" s="1"/>
  <c r="B158" i="13" s="1"/>
  <c r="B162" i="13" s="1"/>
  <c r="B166" i="13" s="1"/>
  <c r="B30" i="4"/>
  <c r="B31" i="4" s="1"/>
  <c r="B32" i="4" s="1"/>
  <c r="B36" i="4" s="1"/>
  <c r="B170" i="13" l="1"/>
  <c r="B174" i="13" s="1"/>
  <c r="B175" i="13" s="1"/>
  <c r="B176" i="13" s="1"/>
  <c r="B180" i="13" s="1"/>
  <c r="B184" i="13" s="1"/>
  <c r="B188" i="13" s="1"/>
  <c r="B189" i="13" s="1"/>
  <c r="B193" i="13" s="1"/>
  <c r="B194" i="13" s="1"/>
  <c r="B198" i="13" s="1"/>
  <c r="B202" i="13" s="1"/>
  <c r="B37" i="4"/>
  <c r="B38" i="4" l="1"/>
  <c r="B41" i="4" s="1"/>
  <c r="B42" i="4" l="1"/>
  <c r="B43" i="4" l="1"/>
  <c r="B44" i="4" l="1"/>
  <c r="B48" i="4" l="1"/>
  <c r="B49" i="4" l="1"/>
  <c r="B53" i="4" s="1"/>
  <c r="B54" i="4" l="1"/>
  <c r="B55" i="4" s="1"/>
  <c r="B56" i="4" s="1"/>
  <c r="B60" i="4" l="1"/>
  <c r="B61" i="4" s="1"/>
  <c r="B65" i="4" s="1"/>
  <c r="B66" i="4" s="1"/>
  <c r="B67" i="4" s="1"/>
  <c r="B68" i="4" s="1"/>
  <c r="B69" i="4" s="1"/>
  <c r="B70" i="4" s="1"/>
  <c r="B73" i="4" s="1"/>
  <c r="B74" i="4" s="1"/>
  <c r="B78" i="4" s="1"/>
  <c r="B79" i="4" l="1"/>
  <c r="B80" i="4" s="1"/>
  <c r="B86" i="4" s="1"/>
  <c r="B87" i="4" l="1"/>
  <c r="B91" i="4" s="1"/>
  <c r="B92" i="4" s="1"/>
  <c r="B93" i="4" s="1"/>
  <c r="B94" i="4" s="1"/>
  <c r="B98" i="4" s="1"/>
  <c r="B99" i="4" s="1"/>
  <c r="B102" i="4" s="1"/>
  <c r="B103" i="4" s="1"/>
  <c r="B107" i="4" s="1"/>
  <c r="B111" i="4" l="1"/>
  <c r="B112" i="4" s="1"/>
  <c r="B113" i="4" s="1"/>
  <c r="B114" i="4" s="1"/>
  <c r="B115" i="4" s="1"/>
  <c r="B119" i="4" s="1"/>
  <c r="B123" i="4" s="1"/>
  <c r="B124" i="4" s="1"/>
  <c r="B125" i="4" s="1"/>
  <c r="B126" i="4" s="1"/>
  <c r="B127" i="4" s="1"/>
  <c r="B131" i="4" s="1"/>
  <c r="B132" i="4" s="1"/>
  <c r="B133" i="4" s="1"/>
  <c r="B130" i="4" s="1"/>
  <c r="B134" i="4" s="1"/>
  <c r="B138" i="4" s="1"/>
  <c r="B139" i="4" l="1"/>
  <c r="B140" i="4" s="1"/>
  <c r="B141" i="4" s="1"/>
  <c r="B142" i="4" s="1"/>
  <c r="B146" i="4" s="1"/>
  <c r="B147" i="4" s="1"/>
  <c r="B148" i="4" s="1"/>
  <c r="B152" i="4" s="1"/>
  <c r="B153" i="4" s="1"/>
  <c r="B154" i="4" s="1"/>
  <c r="B155" i="4" s="1"/>
  <c r="B156" i="4" s="1"/>
  <c r="B157" i="4" s="1"/>
  <c r="B161" i="4" s="1"/>
  <c r="B165" i="4" s="1"/>
  <c r="B166" i="4" s="1"/>
  <c r="B170" i="4" s="1"/>
  <c r="B171" i="4" s="1"/>
  <c r="B172" i="4" s="1"/>
  <c r="B173" i="4" s="1"/>
  <c r="B178" i="4" s="1"/>
  <c r="B179" i="4" s="1"/>
  <c r="B183" i="4" s="1"/>
  <c r="B184" i="4" s="1"/>
  <c r="B187" i="4" s="1"/>
  <c r="B188" i="4" s="1"/>
  <c r="B189" i="4" l="1"/>
  <c r="B193" i="4" s="1"/>
  <c r="B194" i="4" s="1"/>
  <c r="B195" i="4" s="1"/>
  <c r="B196" i="4" s="1"/>
  <c r="B197" i="4" s="1"/>
  <c r="B201" i="4" s="1"/>
  <c r="B202" i="4" s="1"/>
  <c r="B203" i="4" s="1"/>
  <c r="B204" i="4" s="1"/>
  <c r="B205" i="4" s="1"/>
  <c r="B206" i="4" s="1"/>
  <c r="B207" i="4" s="1"/>
  <c r="B211" i="4" s="1"/>
  <c r="B215" i="4" s="1"/>
  <c r="B218" i="4" s="1"/>
  <c r="B219" i="4" s="1"/>
  <c r="B223" i="4" s="1"/>
  <c r="B224" i="4" s="1"/>
  <c r="B228" i="4" s="1"/>
  <c r="B232" i="4" s="1"/>
  <c r="B236" i="4" l="1"/>
  <c r="B240" i="4" s="1"/>
  <c r="B241" i="4" s="1"/>
  <c r="B245" i="4" s="1"/>
  <c r="B246" i="4" s="1"/>
  <c r="B250" i="4" s="1"/>
  <c r="B255" i="4" s="1"/>
  <c r="B256" i="4" s="1"/>
  <c r="B260" i="4" s="1"/>
  <c r="B264" i="4" l="1"/>
  <c r="B265" i="4" s="1"/>
  <c r="B266" i="4" l="1"/>
  <c r="B267" i="4" s="1"/>
  <c r="B268" i="4" s="1"/>
  <c r="B272" i="4" s="1"/>
  <c r="B276" i="4" s="1"/>
  <c r="B277" i="4" s="1"/>
  <c r="B281" i="4" s="1"/>
  <c r="B282" i="4" s="1"/>
  <c r="B283" i="4" s="1"/>
  <c r="B284" i="4" s="1"/>
  <c r="B288" i="4" l="1"/>
  <c r="B289" i="4" s="1"/>
  <c r="B290" i="4" s="1"/>
  <c r="B291" i="4" s="1"/>
  <c r="B295" i="4" s="1"/>
  <c r="B296" i="4" s="1"/>
  <c r="B297" i="4" s="1"/>
  <c r="B298" i="4" s="1"/>
  <c r="B299" i="4" s="1"/>
  <c r="B303" i="4" s="1"/>
  <c r="B304" i="4" s="1"/>
  <c r="B308" i="4" s="1"/>
  <c r="B309" i="4" s="1"/>
  <c r="B312" i="4" s="1"/>
  <c r="B313" i="4" s="1"/>
  <c r="B314" i="4" s="1"/>
  <c r="B315" i="4" s="1"/>
  <c r="B316" i="4" s="1"/>
  <c r="B317" i="4" s="1"/>
  <c r="B318" i="4" s="1"/>
  <c r="B319" i="4" s="1"/>
  <c r="B320" i="4" s="1"/>
  <c r="B321" i="4" s="1"/>
  <c r="B322" i="4" s="1"/>
  <c r="B323" i="4" s="1"/>
  <c r="B324" i="4" s="1"/>
  <c r="B325" i="4" s="1"/>
  <c r="B326" i="4" s="1"/>
  <c r="B327" i="4" s="1"/>
  <c r="B328" i="4" s="1"/>
  <c r="B329" i="4" l="1"/>
  <c r="B330" i="4" s="1"/>
  <c r="B331" i="4" s="1"/>
  <c r="B332" i="4" s="1"/>
  <c r="B336" i="4" s="1"/>
  <c r="B337" i="4" s="1"/>
  <c r="B338" i="4" s="1"/>
  <c r="B339" i="4" s="1"/>
  <c r="B340" i="4" s="1"/>
  <c r="B341" i="4" l="1"/>
  <c r="B344" i="4" s="1"/>
  <c r="B345" i="4" s="1"/>
  <c r="B346" i="4" s="1"/>
  <c r="B347" i="4" s="1"/>
  <c r="B348" i="4" s="1"/>
  <c r="B349" i="4" s="1"/>
  <c r="B350" i="4" s="1"/>
  <c r="B351" i="4" s="1"/>
  <c r="B352" i="4" s="1"/>
  <c r="B353" i="4" s="1"/>
  <c r="B354" i="4" s="1"/>
  <c r="B355" i="4" s="1"/>
  <c r="B356" i="4" s="1"/>
  <c r="B357" i="4" s="1"/>
  <c r="B358" i="4" s="1"/>
  <c r="B359" i="4" s="1"/>
  <c r="B360" i="4" s="1"/>
  <c r="B361" i="4" s="1"/>
  <c r="B365" i="4" s="1"/>
  <c r="B366" i="4" s="1"/>
  <c r="B370" i="4" s="1"/>
  <c r="B374" i="4" s="1"/>
  <c r="B378" i="4" s="1"/>
  <c r="B379" i="4" s="1"/>
  <c r="B380" i="4" s="1"/>
  <c r="B381" i="4" s="1"/>
  <c r="B385" i="4" s="1"/>
  <c r="B389" i="4" s="1"/>
  <c r="B390" i="4" s="1"/>
  <c r="B391" i="4" s="1"/>
  <c r="B392" i="4" s="1"/>
  <c r="B393" i="4" s="1"/>
  <c r="B394" i="4" s="1"/>
  <c r="B395" i="4" s="1"/>
  <c r="B396" i="4" s="1"/>
  <c r="B397" i="4" s="1"/>
  <c r="B398" i="4" s="1"/>
  <c r="B399" i="4" s="1"/>
  <c r="B400" i="4" s="1"/>
  <c r="B401" i="4" s="1"/>
  <c r="B402" i="4" s="1"/>
  <c r="B403" i="4" s="1"/>
  <c r="B404" i="4" s="1"/>
  <c r="B405" i="4" s="1"/>
  <c r="B406" i="4" s="1"/>
  <c r="B407" i="4" s="1"/>
  <c r="B408" i="4" s="1"/>
  <c r="B409" i="4" s="1"/>
  <c r="B410" i="4" s="1"/>
  <c r="B411" i="4" s="1"/>
</calcChain>
</file>

<file path=xl/sharedStrings.xml><?xml version="1.0" encoding="utf-8"?>
<sst xmlns="http://schemas.openxmlformats.org/spreadsheetml/2006/main" count="1840" uniqueCount="660">
  <si>
    <t xml:space="preserve">DEPARTAMENTO DE RECURSOS HUMANOS </t>
  </si>
  <si>
    <t>NO.</t>
  </si>
  <si>
    <t>AFP (2.87)</t>
  </si>
  <si>
    <t>SFS ( 3.04)</t>
  </si>
  <si>
    <t xml:space="preserve">Total de Descuentos </t>
  </si>
  <si>
    <t xml:space="preserve">MANUEL ANTONIO MARTE SUAZO </t>
  </si>
  <si>
    <t xml:space="preserve">RAMONA IBELISSE LEONOR CARBUCCIA </t>
  </si>
  <si>
    <t>ANALISTA DE PRESUPUESTO I</t>
  </si>
  <si>
    <t xml:space="preserve">ALTAGRACIA JIMENEZ DE CASIMIRO </t>
  </si>
  <si>
    <t xml:space="preserve">MANUEL ANTONIO PEÑA MANCEBO </t>
  </si>
  <si>
    <t xml:space="preserve">COORDINADORA DE EVENTOS </t>
  </si>
  <si>
    <t xml:space="preserve">SUSANA AMARILIS SOSA </t>
  </si>
  <si>
    <t xml:space="preserve">ANALISTA DE PRESUPUESTO </t>
  </si>
  <si>
    <t xml:space="preserve">PERIODISTA </t>
  </si>
  <si>
    <t>MILADY ALTAGRACIA CONTRERAS INFANTE</t>
  </si>
  <si>
    <t xml:space="preserve">ARELIS JOSELIN FIGUEREO HERRERA </t>
  </si>
  <si>
    <t xml:space="preserve">DISEÑADOR GRAFICO </t>
  </si>
  <si>
    <t xml:space="preserve">SORIBEL MEDINA LAGRANGE </t>
  </si>
  <si>
    <t xml:space="preserve">PATRICIA MARIEL CASTILLO CEDEÑO </t>
  </si>
  <si>
    <t>KARLA MARIEL UREÑA GIL</t>
  </si>
  <si>
    <t>CARLOS RAFAEL OVALLE OSORIO</t>
  </si>
  <si>
    <t>GELLMNS KEEMSIOLY GIL BISONO</t>
  </si>
  <si>
    <t>DAYANA ALEXANDRA CRESPO VARGAS</t>
  </si>
  <si>
    <t xml:space="preserve">MARIBEL DURAN SANTANA </t>
  </si>
  <si>
    <t xml:space="preserve">SKARLING HERRAND DE LA CRUZ </t>
  </si>
  <si>
    <t xml:space="preserve">GUSTAVO ARTURO SANTA QUISPE </t>
  </si>
  <si>
    <t xml:space="preserve">RAISA ROSADO GENAO </t>
  </si>
  <si>
    <t xml:space="preserve">ALBERTO MENDOZA MENA </t>
  </si>
  <si>
    <t xml:space="preserve">LEONARDO ANTONIO NUÑEZ FUNG </t>
  </si>
  <si>
    <t>EDUARDO ESTEBAN FLORES CRUZ</t>
  </si>
  <si>
    <t xml:space="preserve">GABRIEL BERNARDO PAREDES </t>
  </si>
  <si>
    <t>SOPORTE TECNICO INFORMATICO</t>
  </si>
  <si>
    <t xml:space="preserve">JORGE ANTONIO SERRA GOMEZ </t>
  </si>
  <si>
    <t xml:space="preserve">ELIO DE JESUS BRITO FLORIAN </t>
  </si>
  <si>
    <t xml:space="preserve">DEPARTAMENTO ADMINISTRATIVO Y FINANCIERO </t>
  </si>
  <si>
    <t xml:space="preserve">AUXILIAR ADMINISTRATIVO </t>
  </si>
  <si>
    <t xml:space="preserve">MEIBY ESPERANZA GUILLEN BELTRE </t>
  </si>
  <si>
    <t xml:space="preserve">AQUILINA DEL SOCORRO RUIZ </t>
  </si>
  <si>
    <t xml:space="preserve">CRECENCIA BELLIARD MELENCIANO </t>
  </si>
  <si>
    <t>AUXILIAR ADMINISTRATIVO I</t>
  </si>
  <si>
    <t xml:space="preserve">ANTONIA ROA TAPIA </t>
  </si>
  <si>
    <t xml:space="preserve">TERESA HIDALGO DE PEQUERO </t>
  </si>
  <si>
    <t xml:space="preserve">DOMINGO ANTONIO RAMOS </t>
  </si>
  <si>
    <t>LIGIA SOBANI LUNA RAMIREZ</t>
  </si>
  <si>
    <t xml:space="preserve">YOSSE CASTILLO MINYETTY </t>
  </si>
  <si>
    <t xml:space="preserve">ROSAGNA ALTAGRACIA ADAMES CUELLO </t>
  </si>
  <si>
    <t>PATRICIO ROSARIO ADAMES</t>
  </si>
  <si>
    <t>CONSERJE</t>
  </si>
  <si>
    <t xml:space="preserve">ISIDRO FRUCTUOSO FROMETA </t>
  </si>
  <si>
    <t xml:space="preserve">BELKIS LUISA FIGUEROA BATISTA </t>
  </si>
  <si>
    <t xml:space="preserve">CHOFER II </t>
  </si>
  <si>
    <t xml:space="preserve">GUILLERMO ZAYAS BURGOS </t>
  </si>
  <si>
    <t xml:space="preserve">FRANCISCO ALBERTO BLANCO RAMOS </t>
  </si>
  <si>
    <t>FRANCISCO PAULINO DE LA CRUZ</t>
  </si>
  <si>
    <t xml:space="preserve">YSAIAS MORILLO FERREIRA </t>
  </si>
  <si>
    <t xml:space="preserve">RAFAEL MERCEDES AQUINO </t>
  </si>
  <si>
    <t>WENDY ALTAGRACIA MENDOZA SANTANA</t>
  </si>
  <si>
    <t xml:space="preserve">DELKIS ROSA TORIBIO </t>
  </si>
  <si>
    <t xml:space="preserve">NORMA MIGUELINA ESTRELLA PAULINO </t>
  </si>
  <si>
    <t xml:space="preserve">MERCEDES FLORENTINO </t>
  </si>
  <si>
    <t xml:space="preserve">ROBERTO SUERO </t>
  </si>
  <si>
    <t>ROSA YANIRIS MATEO MOJICA</t>
  </si>
  <si>
    <t xml:space="preserve">JULIO CESAR MORILLO </t>
  </si>
  <si>
    <t xml:space="preserve">NIURKA ALTAGRACIA TEJADA </t>
  </si>
  <si>
    <t xml:space="preserve">YDALISE MARMOLEJOS POLANCO </t>
  </si>
  <si>
    <t xml:space="preserve">JENNIFER DEL PILAR OVALLE SANTANA </t>
  </si>
  <si>
    <t xml:space="preserve">ANALISTA SECTORIAL DE PRESUPUESTO </t>
  </si>
  <si>
    <t xml:space="preserve">GILMA ALTAGRACIA OGANDO PAULINO </t>
  </si>
  <si>
    <t xml:space="preserve">ROSA ELBA LORENZO </t>
  </si>
  <si>
    <t xml:space="preserve">ELIZABETH SOTO CORTORREAL </t>
  </si>
  <si>
    <t xml:space="preserve">ELISA MERCEDES DURAN JIMENEZ </t>
  </si>
  <si>
    <t xml:space="preserve">MERLIN REYES </t>
  </si>
  <si>
    <t xml:space="preserve">JHANNET TAVERAS BICHARA </t>
  </si>
  <si>
    <t xml:space="preserve">VANESSA YANET ALMONTE SANTOS </t>
  </si>
  <si>
    <t xml:space="preserve">ANDREA DOLORES CANDELARIO COLLADO </t>
  </si>
  <si>
    <t xml:space="preserve">ANGELICA ALMENGO ALMENGOT </t>
  </si>
  <si>
    <t xml:space="preserve">JOSE ISMAEL PEÑA PERALTA </t>
  </si>
  <si>
    <t xml:space="preserve">PATRICIA ACEVEDO ROSARIO </t>
  </si>
  <si>
    <t xml:space="preserve">LIDIA ALTAGRACIA CASTILLO ROJAS </t>
  </si>
  <si>
    <t xml:space="preserve">DANIEL ALBERTO BATISTA </t>
  </si>
  <si>
    <t xml:space="preserve">SAILEN QUIROZ </t>
  </si>
  <si>
    <t xml:space="preserve">ANA LUCIA BURGOS </t>
  </si>
  <si>
    <t>SECRETARIA</t>
  </si>
  <si>
    <t>MILDRED OVALLE RIVERA</t>
  </si>
  <si>
    <t xml:space="preserve">SONIA FELIZ FELIZ </t>
  </si>
  <si>
    <t xml:space="preserve">MARIANA VALDEZ </t>
  </si>
  <si>
    <t xml:space="preserve">WINDER REYES ARIAS </t>
  </si>
  <si>
    <t xml:space="preserve">MILAGROS PANIAGUA </t>
  </si>
  <si>
    <t xml:space="preserve">DELIO OMAR CESPEDES MEDINA </t>
  </si>
  <si>
    <t xml:space="preserve">JAQUELINE BELLO PUJOLS </t>
  </si>
  <si>
    <t>VICTOR ELADIO MONTERO SOTO</t>
  </si>
  <si>
    <t>CESAR AUGUSTO DE LA CRUZ DYER</t>
  </si>
  <si>
    <t>IRANNA LARITZA BRITO TAVAREZ</t>
  </si>
  <si>
    <t xml:space="preserve">ADRI HELEN MATEO BETANCES </t>
  </si>
  <si>
    <t xml:space="preserve">ALBERTO VILLANUEVA POLANCO </t>
  </si>
  <si>
    <t>JENNIFER ORTIZ RAMIREZ</t>
  </si>
  <si>
    <t xml:space="preserve">PARALEGAL </t>
  </si>
  <si>
    <t>SHEILA CAMILA TAVAREZ ESCAÑO</t>
  </si>
  <si>
    <t xml:space="preserve">SAMUEL ENRIQUE ESPINAL ALCANTARA </t>
  </si>
  <si>
    <t xml:space="preserve">LAURA VIRGINIA DE LA CRUZ DUVERGE </t>
  </si>
  <si>
    <t xml:space="preserve">GRISELDA COLLADO </t>
  </si>
  <si>
    <t xml:space="preserve">JUANA RAMIREZ JACINTO </t>
  </si>
  <si>
    <t xml:space="preserve">EDUARDO FULCAR </t>
  </si>
  <si>
    <t>DULCE M. PADILLA</t>
  </si>
  <si>
    <t>GILBERTO OLMEDO ACOSTA VICTORIO</t>
  </si>
  <si>
    <t xml:space="preserve">CONSERJE </t>
  </si>
  <si>
    <t xml:space="preserve">PASCUAL ALBERTO DE LOS SANTOS </t>
  </si>
  <si>
    <t xml:space="preserve">DEPARTAMENTO ADMINISTRATIVO Y FINANCIERO  </t>
  </si>
  <si>
    <t xml:space="preserve">RAYNEL BRESNE SORIANO </t>
  </si>
  <si>
    <t>DESARROLLADOR DE SISTEMAS</t>
  </si>
  <si>
    <t xml:space="preserve">CARLOS PICHARDO </t>
  </si>
  <si>
    <t xml:space="preserve">ANALISTA FINANCIERO </t>
  </si>
  <si>
    <t xml:space="preserve">WILLIAM BELLO </t>
  </si>
  <si>
    <t xml:space="preserve">DEPARTAMENTO DE COMUNICACIONES </t>
  </si>
  <si>
    <t xml:space="preserve">NICOLE MARIEL ESPAILLAT ACOSTA </t>
  </si>
  <si>
    <t xml:space="preserve">ROSELI ALEXANDRA ALMONTE SEGURA </t>
  </si>
  <si>
    <t xml:space="preserve">ANTHONY ABREU PERALTA </t>
  </si>
  <si>
    <t xml:space="preserve">FRANCIS TOMAS PAULA LUNA </t>
  </si>
  <si>
    <t xml:space="preserve">MEDICO </t>
  </si>
  <si>
    <t xml:space="preserve">LESLIE NATHALIE MOLINA AYBAR </t>
  </si>
  <si>
    <t xml:space="preserve">RECEPCIONISTA </t>
  </si>
  <si>
    <t xml:space="preserve">EDDY ANTONIO FIDEL ALEJO </t>
  </si>
  <si>
    <t xml:space="preserve">AMYERI NISHELL SANTOS MARMOLEJOS </t>
  </si>
  <si>
    <t>DAMARIS SOLINDA MEDINA RAMIREZ</t>
  </si>
  <si>
    <t xml:space="preserve">DEPARTAMENTO DE  GESTIÓN FINANCIERA DE FORMULACIÓN Y EJECUCIÓN </t>
  </si>
  <si>
    <t xml:space="preserve">DIRECCIÓN DE CALIDAD Y EVALUACIÓN DE LA GESTIÓN PRESUPUESTARIA </t>
  </si>
  <si>
    <t>DEPARTAMENTO EVALUACIÓN DEL DESEMPEÑO PRESUPUESTARIO</t>
  </si>
  <si>
    <t>ANALISTA DE DESARROLLO INSTITUCIONAL II</t>
  </si>
  <si>
    <t xml:space="preserve">SECRETARIA </t>
  </si>
  <si>
    <t>COORDINADORA ENLACE DIGEPRES-DAFI</t>
  </si>
  <si>
    <t xml:space="preserve">ADMINISTRADOR DE BASE DE DATOS </t>
  </si>
  <si>
    <t xml:space="preserve">ADMINISTRADOR DE SISTEMAS </t>
  </si>
  <si>
    <t xml:space="preserve">CAMARERA </t>
  </si>
  <si>
    <t xml:space="preserve">PARQUEADOR </t>
  </si>
  <si>
    <t xml:space="preserve">MENSAJERO INTERNO </t>
  </si>
  <si>
    <t xml:space="preserve">ANALISTA DE SISTEMAS </t>
  </si>
  <si>
    <t xml:space="preserve">EDWIN ARMANDO COSS TERRERO </t>
  </si>
  <si>
    <t xml:space="preserve">JOHANNA FRANCHESCA SANTOS SANTOS </t>
  </si>
  <si>
    <t xml:space="preserve">JULISSA CASTILLO DE PERALTA </t>
  </si>
  <si>
    <t>COORDINADORA DE DESPACHO</t>
  </si>
  <si>
    <t xml:space="preserve">CONTADOR </t>
  </si>
  <si>
    <t xml:space="preserve">DIRECTORIA DE PRESUPUESTOS DE SERVICIOS GENERALES </t>
  </si>
  <si>
    <t>ENCARGADA</t>
  </si>
  <si>
    <t xml:space="preserve">SUBDIRECTORA AYUNTAMIENTOS </t>
  </si>
  <si>
    <t xml:space="preserve">ANALISTA </t>
  </si>
  <si>
    <t xml:space="preserve">GLENNY CONCEPCIÓN CRUZ </t>
  </si>
  <si>
    <t xml:space="preserve">ANALISTA DE NÓMINA </t>
  </si>
  <si>
    <t xml:space="preserve">ENCARGADA DEPARTAMENTO PLANIFICACIÓN Y DESARROLLO </t>
  </si>
  <si>
    <t xml:space="preserve">ENCARGADA DIVISIÓN DE FORMULACIÓN, MONITOREO Y EVALUACIÓN DE PLANES PROGRAMAS Y PROYECTOS </t>
  </si>
  <si>
    <t>ANALISTA DE PLANIFICACIÓN I</t>
  </si>
  <si>
    <t xml:space="preserve">Tipo Empleado </t>
  </si>
  <si>
    <t>Impuesto Sobre Renta ISR</t>
  </si>
  <si>
    <t>Sueldo Neto</t>
  </si>
  <si>
    <t xml:space="preserve">Otros Descuentos </t>
  </si>
  <si>
    <t xml:space="preserve">                                                           </t>
  </si>
  <si>
    <t>F. Inicio</t>
  </si>
  <si>
    <t>F. Final</t>
  </si>
  <si>
    <t>Seguridad Social</t>
  </si>
  <si>
    <t xml:space="preserve">FIJO </t>
  </si>
  <si>
    <t xml:space="preserve">CARRERA ADMINISTRATIVA </t>
  </si>
  <si>
    <t>SECRETARIA III</t>
  </si>
  <si>
    <t xml:space="preserve">ANALISTA CENTRAL DE PRESUPUESTO </t>
  </si>
  <si>
    <t>Ingreso Bruto</t>
  </si>
  <si>
    <t xml:space="preserve">SUBTOTAL </t>
  </si>
  <si>
    <t xml:space="preserve">Lugar de Trabajo </t>
  </si>
  <si>
    <t xml:space="preserve">Funciones </t>
  </si>
  <si>
    <t xml:space="preserve">DIR. PRES. SERVICIOS ECONÓMICOS </t>
  </si>
  <si>
    <t>J.DAVID CANAÁN</t>
  </si>
  <si>
    <t>OMAR ENRIQUE POLANCO MOLINA</t>
  </si>
  <si>
    <t>DIRECTOR DE ESTUDIOS ECONÓMICOS Y SEGUIMIENTO FINANCIERO</t>
  </si>
  <si>
    <t>ENCARGADO DEPARTAMENTO JURÍDICO</t>
  </si>
  <si>
    <t>EDDY ROBERT JONES LUCIANO</t>
  </si>
  <si>
    <t>DEPARTAMENTO E RECURSOS HUMANOS</t>
  </si>
  <si>
    <t>YOHANNY ELIZABETH ESTRELLA DURAN</t>
  </si>
  <si>
    <t>TÉCNICO ADMINISTRATIVO</t>
  </si>
  <si>
    <t>RAFAEL ONERIS NOVA</t>
  </si>
  <si>
    <t>NELSON ANTONIO TODD KERY</t>
  </si>
  <si>
    <t>SUPERVISOR DE TRANSPORTACIÓN</t>
  </si>
  <si>
    <t>CHOFER II</t>
  </si>
  <si>
    <t>YOHNNY MANUEL CIPRIAN CASTILLO</t>
  </si>
  <si>
    <t xml:space="preserve">ESTHER YINET LACHAPEL CRUZ </t>
  </si>
  <si>
    <t>ANALISTA LEGAL</t>
  </si>
  <si>
    <t>JENNY DEL CARMEN BATISTA FLORES</t>
  </si>
  <si>
    <t xml:space="preserve">BIANCA CAROLINA ALCANTARA YNOA </t>
  </si>
  <si>
    <t xml:space="preserve">ROSSMERY ALTAGRACIA TORIBIO </t>
  </si>
  <si>
    <t xml:space="preserve">CHOFER </t>
  </si>
  <si>
    <t>01 DE JUNIO DEL 2021</t>
  </si>
  <si>
    <t>ANALISTA DE GESTIÓN FINANCIERA Y EJECUCIÓN PRESUPUESTARIA I</t>
  </si>
  <si>
    <t>09 DE JUNIO DEL 2021</t>
  </si>
  <si>
    <t>ENCARGADA DEPARTAMENTO DE ANÁLISIS Y ESTUDIOS ECONÓMICOS</t>
  </si>
  <si>
    <t>08 DE JUNIO DEL 2021</t>
  </si>
  <si>
    <t xml:space="preserve">AYUDANTE MANTENIMIENTO </t>
  </si>
  <si>
    <t>ALICIA FELIZ OGANDO</t>
  </si>
  <si>
    <t xml:space="preserve"> 01 DE JULIO DEL 2021</t>
  </si>
  <si>
    <t>ANALISTA DE DESARROLLO DE CAPACIDADES PRESUPUESTARIAS </t>
  </si>
  <si>
    <t>ANALISTA SECTORIAL DE PRESUPUESTO</t>
  </si>
  <si>
    <t>AUXILIAR ADMINISTRATIVO</t>
  </si>
  <si>
    <t>LUIS ALBERTO VALDEZ PABLU</t>
  </si>
  <si>
    <t>WENDY PATRICIA MONTERO FORTUNA </t>
  </si>
  <si>
    <t>CRISTIAN ALEXANDER POLANCO MORENO</t>
  </si>
  <si>
    <t>24 DE AGOSTO DEL 2021</t>
  </si>
  <si>
    <t xml:space="preserve"> 02 DE SEPTIEMBRE DEL 2021</t>
  </si>
  <si>
    <t>01 DE AGOSTO DEL 2021</t>
  </si>
  <si>
    <t xml:space="preserve"> 01 DE SEPTIEMBRE DEL 2021</t>
  </si>
  <si>
    <t xml:space="preserve"> 09 DE SEPTIEMBRE DEL 2021</t>
  </si>
  <si>
    <t>17 DE AGOSTO DEL 2021</t>
  </si>
  <si>
    <t>10 DE AGOSTO DEL 2021</t>
  </si>
  <si>
    <t xml:space="preserve"> 03 DE SEPTIEMBRE DEL 2021</t>
  </si>
  <si>
    <t>25 DE AGOSTO DEL 2021</t>
  </si>
  <si>
    <t>J. DAVID CANAÁN</t>
  </si>
  <si>
    <t xml:space="preserve">COORDINADORA DE COMEDOR </t>
  </si>
  <si>
    <t>JHONATAN CARVAJAL ANTIGUA</t>
  </si>
  <si>
    <t>VLADIMIR RICHARD TEJEDA VILLAVICENCIO</t>
  </si>
  <si>
    <t xml:space="preserve"> 26 DE JULIO DEL 2021</t>
  </si>
  <si>
    <t xml:space="preserve"> 05 DE OCTUBRE DEL 2021</t>
  </si>
  <si>
    <t>FAUSTO MIGUEL ESPAILLAT TAVAREZ</t>
  </si>
  <si>
    <t xml:space="preserve">ENCARGADO DE SERVICIOS GENERALES </t>
  </si>
  <si>
    <t>DIRECCIÓN DE SERVICIOS PRESUPUESTARIOS</t>
  </si>
  <si>
    <t>DIVISIÓN DE MINISTERIOS DE EDUCACIÓN Y EDUCACIÓN SUPERIOR, CIENCIA Y TECNOLOGÍA</t>
  </si>
  <si>
    <t>DIVISIÓN DE MINISTERIOS DE SALUD PÚBLICA Y ASISTENCIA SOCIAL Y TRABAJO</t>
  </si>
  <si>
    <t>DIVISIÓN DE MINISTERIOS DE LA MUJER, JUVENTUD, CULTURA, DEPORTES Y RECREACIÓN</t>
  </si>
  <si>
    <t>DIVISIÓN DE MINISTERIOS DE MEDIO AMBIENTE, AGRICULTURA Y ENERGÍA Y MINAS</t>
  </si>
  <si>
    <t>DIVISIÓN DE MINISTERIOS DE OBRAS PÚBLICAS Y VIVIENDA</t>
  </si>
  <si>
    <t>DEPARTAMENTO DE SERVICIOS GENERALES</t>
  </si>
  <si>
    <t>DIVISIÓN DE PRESIDENCIA DE LA REPÚBLICA Y MINISTERIO DE RELACIONES EXTERIORES</t>
  </si>
  <si>
    <t>DIVISIÓN DE MINISTERIOS DE HACIENDA, ADMINISTRACIÓN PÚBLICA, ECONOMÍA, PLANIFICACIÓN Y DESARROLLO</t>
  </si>
  <si>
    <t xml:space="preserve">WENDY YOCASTA MERCEDES PEGUERO </t>
  </si>
  <si>
    <t>DIVISIÓN DE MINISTERIO DE DEFENSA</t>
  </si>
  <si>
    <t>DIVISIÓN DE PROCURADURÍA GENERAL DE LA REPÚBLICA Y MINISTERIO DE INTERIOR Y POLICÍA</t>
  </si>
  <si>
    <t>DEPARTAMENTO DE SERVICIOS A LAS EMPRESAS PÚBLICAS</t>
  </si>
  <si>
    <t>DIVISIÓN DE EMPRESAS PÚBLICAS FINANCIERAS</t>
  </si>
  <si>
    <t>DIVISIÓN DE EMPRESAS PÚBLICAS NO FINANCIERAS</t>
  </si>
  <si>
    <t xml:space="preserve">DEPARTAMENTO DE  DE SERVICIOS A LOS GOBIERNOS LOCALES </t>
  </si>
  <si>
    <t>DIVISIÓN DE REGIÓN CIBAO NOROESTE</t>
  </si>
  <si>
    <t>DIVISIÓN DE REGIÓN CIBAO NORDESTE</t>
  </si>
  <si>
    <t xml:space="preserve">DIVISIÓN DE REGIÓN SUR CENTRAL </t>
  </si>
  <si>
    <t>DIVISIÓN DE REGIÓN ESTE</t>
  </si>
  <si>
    <t xml:space="preserve">DIVISIÓN DE LA REGION SUROESTE </t>
  </si>
  <si>
    <t>DEPARTAMENTO DE SERVICIOS A PODERES Y ÓRGANOS CONSTITUCIONALES</t>
  </si>
  <si>
    <t>DIVISIÓN DE  DE PODER JUDICIAL, CÁMARA DE DIPUTADOS Y SENADO DE LA REPÚBLICA</t>
  </si>
  <si>
    <t>DIVISIÓN DE JUNTA CENTRAL ELECTORAL, CÁMARA DE CUENTAS, TRIBUNAL CONSTITUCIONAL, DEFENSOR DEL PUEBLO Y TRIBUNAL SUPERIOR ELECTORAL</t>
  </si>
  <si>
    <t>DIVISIÓN DE COMUNICACIÓN INSTITUCIONAL</t>
  </si>
  <si>
    <t>DIVISIÓN DE PRODUCCIÓN GRÁFICA Y DIGITAL</t>
  </si>
  <si>
    <t>SECCIÓN DE DOCUMENTACIÓN</t>
  </si>
  <si>
    <t xml:space="preserve">FRANCISCO GERARDO ABREU PINEDA  </t>
  </si>
  <si>
    <t xml:space="preserve">DEPARTAMENTO DE SERVICIOS SOCIALES </t>
  </si>
  <si>
    <t>ENCARGADA DIVISIÓN DE MINISTERIOS DE SALUD PÚBLICA Y ASISTENCIA SOCIAL Y TRABAJO</t>
  </si>
  <si>
    <t>ENCARGADA DEPARTAMENTO DE SERVICIOS ECONÓMICOS</t>
  </si>
  <si>
    <t xml:space="preserve">JULIANA GUILLERMINA MORERA VILLALONA </t>
  </si>
  <si>
    <t xml:space="preserve">ODILYS YANIRIS HIDALGO SANTANA </t>
  </si>
  <si>
    <t>EGLIS ESTHER CEBALLOS MARTICH</t>
  </si>
  <si>
    <t>DIVISIÓN  DE MINISTERIOS DE TURISMO E INDUSTRIA, COMERCIO Y MIPYMES</t>
  </si>
  <si>
    <t>ENCARGADA DEPARTAMENTO DE SERVICIOS GENERALES</t>
  </si>
  <si>
    <t>ENCARGADA DIVISIÓN DE MINISTERIO DE DEFENSA</t>
  </si>
  <si>
    <t>ENCARGADA DEPARTAMENTO DE SERVICIOS A LAS EMPRESAS PÚBLICAS</t>
  </si>
  <si>
    <t>ESTHER MIGUELINA TORRES BERNAL</t>
  </si>
  <si>
    <t>MILDRED STERLING SANTANA</t>
  </si>
  <si>
    <t xml:space="preserve">FRANCIS ERNESTO JUSTO HORTON </t>
  </si>
  <si>
    <t xml:space="preserve">LAURA RHINA TERRERO MOQUETE </t>
  </si>
  <si>
    <t xml:space="preserve">ENCARGADO DEPARTAMENTO DE GESTIÓN FINANCIERA DE FORMULACIÓN Y EJECUCIÓN </t>
  </si>
  <si>
    <t>ENCARGADA DIVISIÓN DESARROLLO INSTITUCIONAL</t>
  </si>
  <si>
    <t>ENCARGADA DE SECCIÓN</t>
  </si>
  <si>
    <t xml:space="preserve">ROBERTO LEANDRO LAMARCHE LEONARDO </t>
  </si>
  <si>
    <t xml:space="preserve">ENCARGADA </t>
  </si>
  <si>
    <t xml:space="preserve">LUZ MINERVA RAMIREZ MONTAÑO </t>
  </si>
  <si>
    <t xml:space="preserve">DIVISIÓN DE PRESIDENCIA DE LA REPÚBLICA Y MINISTERIO DE RELACIONES EXTERIORES </t>
  </si>
  <si>
    <t>ENCARGADO  PRESIDENCIA DE LA REPÚBLICA Y MINISTERIO DE RELACIONES EXTERIORES</t>
  </si>
  <si>
    <t>RAMON ANTONIO FIGUEROA CORALES</t>
  </si>
  <si>
    <t>ENCARGADO DEPARTAMENTO ADMINISTRATIVO Y FINANCIERO</t>
  </si>
  <si>
    <t>22 DE AGOSTO DEL 2021</t>
  </si>
  <si>
    <t xml:space="preserve"> 01 DE DICIEMBRE DEL 2021</t>
  </si>
  <si>
    <t xml:space="preserve"> 09 DE DICIEMBRE DEL 2021</t>
  </si>
  <si>
    <t xml:space="preserve"> 08 DE DICIEMBRE DEL 2021</t>
  </si>
  <si>
    <t xml:space="preserve">WASCAR RHADAMES VENTURA GUEVARA </t>
  </si>
  <si>
    <t>YOSENIA ALTAGRACIA TAVERAS</t>
  </si>
  <si>
    <t>JUAN DIEGO DE LEÓN MERCEDES</t>
  </si>
  <si>
    <t>REALIZADOR AUDIOVISUAL</t>
  </si>
  <si>
    <t>FIJO</t>
  </si>
  <si>
    <t>LUIS MIGUEL HERRERA LAUREANO</t>
  </si>
  <si>
    <t xml:space="preserve">MENSAJERO EXTERNO </t>
  </si>
  <si>
    <t xml:space="preserve">YOHANNY ESTRELLA </t>
  </si>
  <si>
    <t>ENCARGADA DEPARTAMENTO DE SERVICIOS A PODERES Y ÓRGANOS CONSTITUCIONALES</t>
  </si>
  <si>
    <t>ENCARGADO DIVISIÓN DE REGIÓN ESTE</t>
  </si>
  <si>
    <t>LAURA ROSA MORILLO SOCIAS</t>
  </si>
  <si>
    <t xml:space="preserve">GESTOR PROTOCOLO </t>
  </si>
  <si>
    <t>24 DE FEBRERO DEL 2022</t>
  </si>
  <si>
    <t>01 DE FEBRERO DEL 2022</t>
  </si>
  <si>
    <t xml:space="preserve"> 01 DE ENERO DEL 2022</t>
  </si>
  <si>
    <t>25 DE FEBRERO DEL 2022</t>
  </si>
  <si>
    <t>17 DE FEBRERO DEL 2022</t>
  </si>
  <si>
    <t>10 DE FEBRERO DEL 2022</t>
  </si>
  <si>
    <t>22 DE FEBRERO DEL 2022</t>
  </si>
  <si>
    <t xml:space="preserve"> 26 DE ENERO DEL 2022</t>
  </si>
  <si>
    <t>OFICINA DE LIBRE ACCESO A LA INFORMACIÓN</t>
  </si>
  <si>
    <t>DIVISIÓN DE BIENESTAR LABORAL</t>
  </si>
  <si>
    <t>SECCIÓN DE PRESUPUESTO Y TESORERÍA</t>
  </si>
  <si>
    <t>SECCIÓN DE ACTIVOS FIJOS Y CONTABILIDAD</t>
  </si>
  <si>
    <t>FERNANDO ALCÁNTARA CASTILLO</t>
  </si>
  <si>
    <t>SECCIÓN DE SEGURIDAD</t>
  </si>
  <si>
    <t xml:space="preserve">SEGURIDAD </t>
  </si>
  <si>
    <t>SANTA MARLENIS TIBURCIO</t>
  </si>
  <si>
    <t>NOHELIA ANAIS PÉREZ BATISTA</t>
  </si>
  <si>
    <t xml:space="preserve">ENCARGADO DEPARTAMENTO DE RECURSOS HUMANOS </t>
  </si>
  <si>
    <t xml:space="preserve">NOMBRAMIENTO TEMPORAL </t>
  </si>
  <si>
    <t>ANALISTA DE ANÁLISIS Y ESTUDIOS ECONÓMICOS I</t>
  </si>
  <si>
    <t>ANALISTA DE GESTIÓN FINANCIERA Y EJECUCIÓN PRESUPUESTARIA II</t>
  </si>
  <si>
    <t>BÉRGICA CORNELIO MENDOZA</t>
  </si>
  <si>
    <t>SHAMIR HASSAN BILLILO</t>
  </si>
  <si>
    <t>VICTOR MANUEL MANZANILLO HEREDIA</t>
  </si>
  <si>
    <t>RESPONSABLE DE ACCESO A LA INFORMACIÓN</t>
  </si>
  <si>
    <t xml:space="preserve">ANALISTA DE RECLUTAMIENTO </t>
  </si>
  <si>
    <t>DIVISIÓN DE ORGANIZACIÓN DEL TRABAJO Y COMPENSACIÓN</t>
  </si>
  <si>
    <t>ENCARGADA DIVISIÓN DE BIENESTAR LABORAL</t>
  </si>
  <si>
    <t>PAOLA IDALIA CHALJUB THEN</t>
  </si>
  <si>
    <t>ENCARGADA DIVISIÓN DE COMUNICACIÓN INSTITUCIONAL</t>
  </si>
  <si>
    <t>MANEJADOR DE WEB Y REDES SOCIALES</t>
  </si>
  <si>
    <t>PABLO JOSÉ PÁEZ SOLANO</t>
  </si>
  <si>
    <t>DIVISIÓN DE SEGURIDAD Y MONITOREO TIC</t>
  </si>
  <si>
    <t>VICTOR ENMANUEL VARGAS ROSARIO</t>
  </si>
  <si>
    <t>STHEFANY YARIELA MADERA NOVA</t>
  </si>
  <si>
    <t>ENCARGADA SECCIÓN DE MANTENIMIENTO</t>
  </si>
  <si>
    <t>ANALISTA COMPRAS Y CONTRATACIONES</t>
  </si>
  <si>
    <t>SECCIÓN DE CONTABILIDAD Y ACTIVOS FIJOS</t>
  </si>
  <si>
    <t>ENCARGADA DIVISIÓN ADMINISTRATIVA</t>
  </si>
  <si>
    <t>DIVISIÓN ADMINISTRATIVA</t>
  </si>
  <si>
    <t>02 DE AGOSTO DEL 2021</t>
  </si>
  <si>
    <t>02 DE FEBRERO DEL 2022</t>
  </si>
  <si>
    <t>26 DE JULIO DEL 2021</t>
  </si>
  <si>
    <t>26 DE ENERO DEL 2022</t>
  </si>
  <si>
    <t xml:space="preserve">ANALISTA DE SERVICIOS Y BENEFICIOS </t>
  </si>
  <si>
    <t xml:space="preserve">ESTATUTO SIMPLIFICADO </t>
  </si>
  <si>
    <t>DIVISIÓN DE ADMINISTRACIÓN DE SERVICIOS TIC</t>
  </si>
  <si>
    <t>DOMINGO DE LOS SANTOS REYES</t>
  </si>
  <si>
    <t>ENCARGADO (A)</t>
  </si>
  <si>
    <t>ENCARGADA SECCIÓN DE DOCUMENTACIÓN</t>
  </si>
  <si>
    <t xml:space="preserve">SUBDIRECTOR GENERAL </t>
  </si>
  <si>
    <t>MARGARET YOVEIRI GARCÍA TAVERAZ</t>
  </si>
  <si>
    <t xml:space="preserve">SOCORRO HERNÁNDEZ VALDEZ </t>
  </si>
  <si>
    <t xml:space="preserve">SONIA ORTIZ REYES </t>
  </si>
  <si>
    <t xml:space="preserve">MARIANELA MONTILLA </t>
  </si>
  <si>
    <t>IVAN JOSÉ RAMIREZ VARGAS</t>
  </si>
  <si>
    <t xml:space="preserve">ENCARGADA DEPTO. SERVICIOS SOCIALES </t>
  </si>
  <si>
    <t xml:space="preserve">REYNA IRIS POLANCO CAPELLÁN </t>
  </si>
  <si>
    <t>ENCARGADA DE DIVISIÓN DE MINISTERIOS DE EDUCACIÓN Y EDUCACIÓN SUPERIOR, CIENCIA Y TECNOLOGÍA</t>
  </si>
  <si>
    <t>DIRECCIÓN GENERAL</t>
  </si>
  <si>
    <t>ISABEL MARTÍNEZ ALONZO</t>
  </si>
  <si>
    <t xml:space="preserve">MARIEL ALTAGRACIA MUÑOZ ÁLVAREZ </t>
  </si>
  <si>
    <t>ROSA IRIS PICHARDO PÉREZ</t>
  </si>
  <si>
    <t xml:space="preserve">TERESA MILAGROS DE LEÓN PÉREZ </t>
  </si>
  <si>
    <t xml:space="preserve">TAMAR ESTHER PEÑA RODRÍGUEZ </t>
  </si>
  <si>
    <t xml:space="preserve">DIRECCIÓN DE PRESUPUESTOS DE SERVICIOS ECONÓMICOS </t>
  </si>
  <si>
    <t xml:space="preserve">ANA MARÍA BIERD DE JESÚS </t>
  </si>
  <si>
    <t xml:space="preserve">PATRICIA ALTAGRACIA FERNÁNDEZ DEL ROSARIO  </t>
  </si>
  <si>
    <t>ANDOLI MARTÍNEZ DECENA</t>
  </si>
  <si>
    <t xml:space="preserve">MARCIA SUAREZ LÓPEZ </t>
  </si>
  <si>
    <t>ENCARGADA DIVISIÓN DE MINISTERIOS DE TURISMO E INDUSTRIA, COMERCIO Y MIPYMES</t>
  </si>
  <si>
    <t xml:space="preserve">YADEL CORNELIA ALICIA HERRERA DE JESÚS </t>
  </si>
  <si>
    <t>BELKIS ADALGISA MAÑÓN HIDALGO</t>
  </si>
  <si>
    <t xml:space="preserve">MARÍA VICTORIA ORTIZ SÁNCHEZ </t>
  </si>
  <si>
    <t>LAURA LÓPEZ LARA DE VENTURA</t>
  </si>
  <si>
    <t>PATRICIA CAROLINA PERDOMO GARCÍA</t>
  </si>
  <si>
    <t xml:space="preserve">JOSEFINA GONZÁLEZ SILFA </t>
  </si>
  <si>
    <t xml:space="preserve">SANTA ROSA BAEZ RODRÍGUEZ </t>
  </si>
  <si>
    <t xml:space="preserve">CESAR FÉLIX BUENO RODRÍGUEZ </t>
  </si>
  <si>
    <t>ROSA LOURDES SÁNCHEZ</t>
  </si>
  <si>
    <t>YANELLI SANTANA GATÓN</t>
  </si>
  <si>
    <t xml:space="preserve">PATRIA SENCIÓN SANTANA </t>
  </si>
  <si>
    <t xml:space="preserve">ENCARGADA DE DIVISIÓN PRESUPUESTOS EMPRESAS PÚBLICAS NO FINANCIERAS </t>
  </si>
  <si>
    <t xml:space="preserve">EUSEBIA PÉREZ AGRAMONTE </t>
  </si>
  <si>
    <t>MARÍA SOLEDAD MIRANDA AHUMADA</t>
  </si>
  <si>
    <t>ANA MIGUELINA ALTAGRACIA TERRERO DE LEÓN</t>
  </si>
  <si>
    <t xml:space="preserve">YURIDYS ALTAGRACIA RODRÍGUEZ DILONE </t>
  </si>
  <si>
    <t xml:space="preserve">JOEL ANTONIO MARTÍNEZ BARREIRO </t>
  </si>
  <si>
    <t>ENCARGADO DIVISIÓN DE REGIÓN CIBAO NORDESTE</t>
  </si>
  <si>
    <t xml:space="preserve">JESÚS SANTANA PEPEN </t>
  </si>
  <si>
    <t xml:space="preserve">MARÍA MAGDALENA CABRERA FRANCO </t>
  </si>
  <si>
    <t xml:space="preserve">HECTOR JOSÉ MANCEBO </t>
  </si>
  <si>
    <t xml:space="preserve">NIVIS LETICIA LEÓN VILLEGAS </t>
  </si>
  <si>
    <t>LUIS LEONARDO AMIAMA GÓMEZ</t>
  </si>
  <si>
    <t xml:space="preserve">ALEJANDRINA RODRÍGUEZ DUVAL </t>
  </si>
  <si>
    <t xml:space="preserve">LAURA CID SÁNCHEZ </t>
  </si>
  <si>
    <t>ARNOLD FRANCISCO ALMÁNZAR JOSEPH</t>
  </si>
  <si>
    <t xml:space="preserve">MANUEL DE JESÚS BURGOS </t>
  </si>
  <si>
    <t xml:space="preserve">ENCARGADO DIVISIÓN DE LA REGIÓN SUROESTE  </t>
  </si>
  <si>
    <t xml:space="preserve">ERELY MARTÍNEZ PÉREZ </t>
  </si>
  <si>
    <t xml:space="preserve">SAGRARIO ELENA DOMÍNGUEZ DOMÍNGUEZ </t>
  </si>
  <si>
    <t>ÁMBAR CHANEL PERALTA GEORGE</t>
  </si>
  <si>
    <t xml:space="preserve">CARMEN ROSAURA REGALADO </t>
  </si>
  <si>
    <t xml:space="preserve">FÉLIX ANTONIO FABIÁN MERCEDES </t>
  </si>
  <si>
    <t>KAREN MARGARITA GONZÁLEZ RODRÍGUEZ</t>
  </si>
  <si>
    <t>ANALISTA DE ANÁLISIS DE ESTUDIOS ECONÓMICOS II</t>
  </si>
  <si>
    <t>KATHERINE MERCEDES PEGUERO FERMÍN</t>
  </si>
  <si>
    <t xml:space="preserve">IVETTE GRISELLE MELO NUÑEZ </t>
  </si>
  <si>
    <t>GRISELDA GÓMEZ</t>
  </si>
  <si>
    <t xml:space="preserve">DIRECTORA DE CALIDAD Y EVALUACIÓN DE GESTIÓN PRESUPUESTARIA </t>
  </si>
  <si>
    <t>DANIA ALCANTARA GUTIÉRREZ</t>
  </si>
  <si>
    <t xml:space="preserve">NEKY BEATRIZ FRÍAS GUTIÉRREZ </t>
  </si>
  <si>
    <t xml:space="preserve">ENCARGADO DEPARTAMENTO DE NORMAS Y METODOLOGÍAS </t>
  </si>
  <si>
    <t>PAMELA MARÍA ABREU MATOS</t>
  </si>
  <si>
    <t xml:space="preserve">ANALISTA DEPARTAMENTO DE NORMAS Y METODOLOGÍAS </t>
  </si>
  <si>
    <t xml:space="preserve">BENNY GALÁN RODRÍGUEZ </t>
  </si>
  <si>
    <t xml:space="preserve">ANALISTA DE NORMAS Y METODOLOGÍAS PRESUPUESTARIAS </t>
  </si>
  <si>
    <t>SAMANDA MARIELY VELÁSQUEZ DÍAZ</t>
  </si>
  <si>
    <t xml:space="preserve">ENCARGADO DEPARTAMENTO DE EVALUACIÓN DEL DESEMPEÑO PRESUPUESTARIO </t>
  </si>
  <si>
    <t>ANALISTA DE EVALUACIÓN DEL DESEMPEÑO DE GESTIÓN PRESUPUESTARIA I</t>
  </si>
  <si>
    <t>BETHANIA DEL CARMEN FERNÁNDEZ PICHARDO</t>
  </si>
  <si>
    <t xml:space="preserve">GRACIELA MARÍA BURGOS PIMENTEL </t>
  </si>
  <si>
    <t xml:space="preserve">TÉCNICO DE ACCESO A LA INFORMACIÓN </t>
  </si>
  <si>
    <t>DEPARTAMENTO NORMAS Y METODOLOGÍAS</t>
  </si>
  <si>
    <t>DIRECCIÓN ESTUDIOS ECONÓMICOS Y SEGUIMIENTO FINANCIERO</t>
  </si>
  <si>
    <t>DEPARTAMENTO DE ANÁLISIS Y ESTUDIOS ECONÓMICOS</t>
  </si>
  <si>
    <t>DEPARTAMENTO DE PLANIFICACIÓN Y DESARROLLO</t>
  </si>
  <si>
    <t>DIVISIÓN FORMULACIÓN, MONITOREO Y EVALUACIÓN DE PLANES DE PROGRAMAS Y PROYECTOS</t>
  </si>
  <si>
    <t xml:space="preserve">JESÚS MANUEL PAYANO REYES </t>
  </si>
  <si>
    <t>DIVISIÓN DESARROLLO INSTITUCIONAL</t>
  </si>
  <si>
    <t>JEREMY ELIAM BISONO SENA</t>
  </si>
  <si>
    <t>DEPARTAMENTO JURÍDICO</t>
  </si>
  <si>
    <t>DIVISIÓN DE EVALUACIÓN DEL DESEMPEÑO Y CAPACITACIÓN</t>
  </si>
  <si>
    <t>AWILDA POLANCO HERNÁNDEZ</t>
  </si>
  <si>
    <t xml:space="preserve">ENCARGADA DIVISIÓN EVALUACIÓN DEL DESEMPEÑO Y CAPACITACIÓN </t>
  </si>
  <si>
    <t xml:space="preserve">ANALISTA DE CAPACITACIÓN </t>
  </si>
  <si>
    <t>DIVISIÓN DE REGISTRO, CONTROL Y NÓMINA</t>
  </si>
  <si>
    <t>ANDRÉS CABRAL ROSA</t>
  </si>
  <si>
    <t xml:space="preserve">ANALISTA DE CLASIFICACIÓN VALORACIÓN Y REMUNERACIÓN DE CARGOS </t>
  </si>
  <si>
    <t xml:space="preserve">MARÍA VENTURA BONILLA </t>
  </si>
  <si>
    <t>AUXILIAR DE ENFERMERÍA</t>
  </si>
  <si>
    <t>BIENVENIDO DÍAZ COLLADO</t>
  </si>
  <si>
    <t xml:space="preserve">JUAN JOSÉ SÁNCHEZ </t>
  </si>
  <si>
    <t xml:space="preserve">TÉCNICO DE COMUNICACIÓN </t>
  </si>
  <si>
    <t>LUISA MANUELA VÁSQUEZ GONZÁLEZ DE MELLA</t>
  </si>
  <si>
    <t>DEPARTAMENTO TECNOLOGÍA DE LA INFORMACIÓN Y COMUNICACIÓN</t>
  </si>
  <si>
    <t>DIVISIÓN DESARROLLO E IMPLEMENTACIÓN DE SISTEMAS</t>
  </si>
  <si>
    <t xml:space="preserve">ENCARGADO DE DIVISIÓN DE DESARROLLO E IMPLEMENTACIÓN DE SISTEMAS </t>
  </si>
  <si>
    <t xml:space="preserve">WILKIN ALEXANDER VÁSQUEZ MATOS </t>
  </si>
  <si>
    <t>SOPORTE TÉCNICO DE PRUEBA Y DOCUMENTACIÓN</t>
  </si>
  <si>
    <t xml:space="preserve">RAMÓN ANTONIO TEJEDA LUGO </t>
  </si>
  <si>
    <t>DIVISIÓN OPERACIONES TIC</t>
  </si>
  <si>
    <t>GLORIA MAGLLORY TERRERO HERNÁNDEZ</t>
  </si>
  <si>
    <t>DIVISIÓN SERVICIOS GENERALES</t>
  </si>
  <si>
    <t>SECCIÓN MAYORDOMÍA</t>
  </si>
  <si>
    <t>SUPERVISOR DE MAYORDOMÍA</t>
  </si>
  <si>
    <t>ROSA IVELISSE DURAN SÁNCHEZ</t>
  </si>
  <si>
    <t xml:space="preserve">MARÍA ALTAGRACIA POLANCO FLORENTINO </t>
  </si>
  <si>
    <t>JUANA RODRÍGUEZ DE LOS SANTOS</t>
  </si>
  <si>
    <t>VICTOR MANUEL DÍAZ CASTILLO</t>
  </si>
  <si>
    <t xml:space="preserve">ALAM DARWIN MARTÍNEZ GARCÍA </t>
  </si>
  <si>
    <t>ALEJANDRINA JIMENEZ ENCARNACIÓN</t>
  </si>
  <si>
    <t>MARÍA LEE SOTO</t>
  </si>
  <si>
    <t>WANNY ALTAGRACIA RODRÍGUEZ LIBERATO</t>
  </si>
  <si>
    <t>MARÍA ELIZABETH MEJIA</t>
  </si>
  <si>
    <t>SECCIÓN DE MANTENIMIENTO</t>
  </si>
  <si>
    <t xml:space="preserve">CARLOS JOSÉ HEREDIA MEDINA </t>
  </si>
  <si>
    <t xml:space="preserve">TÉCNICO ELECTRICISTA </t>
  </si>
  <si>
    <t>CLAUDIO RAMÓN MATEO MORA</t>
  </si>
  <si>
    <t>SECCIÓN TRANSPORTACIÓN</t>
  </si>
  <si>
    <t>DINO LÓPEZ MATEO</t>
  </si>
  <si>
    <t xml:space="preserve">RAMÓN ANTONIO FLORENTINO JIMÉNEZ </t>
  </si>
  <si>
    <t xml:space="preserve">ARIEL BENJAMÍN MARTÍNEZ ZABALA </t>
  </si>
  <si>
    <t>MIGUEL ÁNGEL MATOS DE LA PAZ</t>
  </si>
  <si>
    <t xml:space="preserve">CESAR AUGUSTO PÉREZ FELIZ </t>
  </si>
  <si>
    <t>JUAN CLEMENTE RAMÍREZ RINCÓN</t>
  </si>
  <si>
    <t>MANUEL EMILIO PION BERROA</t>
  </si>
  <si>
    <t xml:space="preserve">DOMINGO ANTONIO MOREL MARTÍNEZ </t>
  </si>
  <si>
    <t xml:space="preserve">MÁXIMO FLORIÁN MERCEDES CORDERO </t>
  </si>
  <si>
    <t xml:space="preserve">MARTA FELICIA DÍAZ CASTILLO </t>
  </si>
  <si>
    <t xml:space="preserve">MÁXIMO PEÑA MONTERO </t>
  </si>
  <si>
    <t xml:space="preserve">JOAQUÍN ENRIQUE DÍAZ FLORIÁN </t>
  </si>
  <si>
    <t>DIVISIÓN FINANCIERA</t>
  </si>
  <si>
    <t xml:space="preserve">MARÍA EUGENIA MONTERO SORIANO </t>
  </si>
  <si>
    <t xml:space="preserve">ENCARGADA DIVISIÓN FINANCIERA </t>
  </si>
  <si>
    <t xml:space="preserve">EDWIN AMADO MEJÍA </t>
  </si>
  <si>
    <t>SECCIÓN ALMACÉN Y SUMINISTRO</t>
  </si>
  <si>
    <t xml:space="preserve">JOSÉ JUNIOR ABREU TAVERAS </t>
  </si>
  <si>
    <t>AUXILIAR DE ALMACÉN Y SUMINISTRO</t>
  </si>
  <si>
    <t>RAFAEL JULIO MADERA MARTÍNEZ</t>
  </si>
  <si>
    <t>GERSON ANTONIO LIZARDO PÉREZ </t>
  </si>
  <si>
    <t xml:space="preserve">MARÍA LUISA MENDEZ FELIZ </t>
  </si>
  <si>
    <t>TAIRY IVENNY RAMÍREZ RAMÍREZ</t>
  </si>
  <si>
    <t xml:space="preserve">BIAGIO FELIPE DI FRANCO RODRÍGUEZ </t>
  </si>
  <si>
    <t xml:space="preserve">TÉCNICO ARCHIVISTA </t>
  </si>
  <si>
    <t xml:space="preserve">ÁNGEL MAGDIEL VILORIO ALBUERME </t>
  </si>
  <si>
    <t xml:space="preserve">TÉCNICO BIBLIOTECARIO </t>
  </si>
  <si>
    <t xml:space="preserve">CECILIO LÓPEZ </t>
  </si>
  <si>
    <t>EDIGEN MANUEL FLORIÁN FLORIÁN</t>
  </si>
  <si>
    <t xml:space="preserve">AUXILIAR DE DOCUMENTACIÓN </t>
  </si>
  <si>
    <t>LUCRECIA SÁNCHEZ BIVIECA</t>
  </si>
  <si>
    <t xml:space="preserve">ANGELA BALENTINA PORTORREAL CAPELLÁN </t>
  </si>
  <si>
    <t xml:space="preserve">ANGELA ROSA SÁNCHEZ GONZÁLEZ </t>
  </si>
  <si>
    <t xml:space="preserve">ELENA AUDORA RAMÍREZ </t>
  </si>
  <si>
    <t>DANIRDA JACQUELINE PATRICIO RAMÍREZ</t>
  </si>
  <si>
    <t xml:space="preserve">FRANCISCO MORETA GARCÍA </t>
  </si>
  <si>
    <t xml:space="preserve">ZACARÍAS SANTANA </t>
  </si>
  <si>
    <t xml:space="preserve">ENCARGADA DE REGISTRO, CONTROL Y NÓMINA </t>
  </si>
  <si>
    <t>ENCARGADA DE REGISTRO, CONTROL Y NÓMINA</t>
  </si>
  <si>
    <t xml:space="preserve">Nombres y Apellidos </t>
  </si>
  <si>
    <t>ESPECIALISTA DE PROYECTOS ESPECIALES</t>
  </si>
  <si>
    <t>23 DE AGOSTO DEL 2021</t>
  </si>
  <si>
    <t>23 DE FEBRERO DEL 2022</t>
  </si>
  <si>
    <t>YEIMI ELIZABETH BROWN MENDIETA</t>
  </si>
  <si>
    <t>MICHELLE NADIN TIBURCIO</t>
  </si>
  <si>
    <t xml:space="preserve"> SECCIÓN DE PRESUPUESTO Y TESORERIA</t>
  </si>
  <si>
    <t>ANALISTA FINANCIERO</t>
  </si>
  <si>
    <t>ENCARGADO SECCIÓN DE PRESUPUESTO Y TESORERIA</t>
  </si>
  <si>
    <t>DIRECCIÓN DE ESTUDIOS ECONÓMICOS Y SEGUIMIENTO FINANCIERO</t>
  </si>
  <si>
    <t xml:space="preserve">RAFAEL FRANCISCO JOVINE ZORRILLA </t>
  </si>
  <si>
    <t xml:space="preserve"> AIRÓN DE JESÚS FERNÁNDEZ GIL </t>
  </si>
  <si>
    <t xml:space="preserve"> ARIS MARCENELLYS BALBUENA GARCÍA </t>
  </si>
  <si>
    <t xml:space="preserve">MARÍA DOLORES MARIÑAS MIGUEZ </t>
  </si>
  <si>
    <t xml:space="preserve"> JUAN ELÍAS PORTALATÍN GARCÍA  </t>
  </si>
  <si>
    <t>ANALISTA ECONÓMICO</t>
  </si>
  <si>
    <t xml:space="preserve"> MARIÁNGEL MONERÓ SAMUEL </t>
  </si>
  <si>
    <t xml:space="preserve">MELVIN MIGUEL RODRÍGUEZ JIMÉNEZ </t>
  </si>
  <si>
    <t xml:space="preserve"> ODILL SANTANA NIVAR </t>
  </si>
  <si>
    <t xml:space="preserve"> LUIS ANTONIO RODRÍGUEZ GUTIÉRREZ </t>
  </si>
  <si>
    <t xml:space="preserve">DEPARTAMENTO NORMAS Y METODOLOGÍAS </t>
  </si>
  <si>
    <t xml:space="preserve">JENNYFER LÓPEZ BATISTA  </t>
  </si>
  <si>
    <t xml:space="preserve">GISELLE LISELOTTE BERAS VÁSQUEZ </t>
  </si>
  <si>
    <t>JASSEL ALEXANDRA MATEO RODRÍGUEZ</t>
  </si>
  <si>
    <t xml:space="preserve"> ALBA DOMINICANA REYES REYES </t>
  </si>
  <si>
    <t xml:space="preserve"> SASHA ESTEFANY SOTO SÁNCHEZ </t>
  </si>
  <si>
    <t xml:space="preserve"> DAURIS OSCAR FAMILIA HERNÁNDEZ </t>
  </si>
  <si>
    <t xml:space="preserve">DIEGO FERNÁNDEZ TEZANOS </t>
  </si>
  <si>
    <t>GREGORIT MARTÍNEZ MENCÍA</t>
  </si>
  <si>
    <t xml:space="preserve">DIVISIÓN FORMULACIÓN, MONITOREO Y EVALUACIÓN DE PLANES, PROGRAMAS Y PROYECTOS </t>
  </si>
  <si>
    <t>FRANCISCO ANTONIO MENDEZ VELÁZQUEZ</t>
  </si>
  <si>
    <t xml:space="preserve">JULIO CESAR GÓMEZ GARCÍA </t>
  </si>
  <si>
    <t xml:space="preserve">JORGE DAVID CANAÁN </t>
  </si>
  <si>
    <t xml:space="preserve">ENCARGADO DEPTO. DE RECURSOS HUMANOS </t>
  </si>
  <si>
    <t xml:space="preserve">ANALISTA DE EVALUACIÓN DEL DESEMPEÑO </t>
  </si>
  <si>
    <t xml:space="preserve">DIVISION REGISTRO, CONTROL Y NÓMINA </t>
  </si>
  <si>
    <t xml:space="preserve">NANCY JOSEFINA OVALLE GÓMEZ </t>
  </si>
  <si>
    <t xml:space="preserve"> SINAD DE LOS MILAGROS ESTEVEZ SANTANA </t>
  </si>
  <si>
    <t>IDALIA MARÍA MERCEDES ESCOTO</t>
  </si>
  <si>
    <t xml:space="preserve"> NIURVIS YALIZA ABREU JIMÉNEZ </t>
  </si>
  <si>
    <t xml:space="preserve"> CAROLINA MATEO TERRERO DE VIDAL </t>
  </si>
  <si>
    <t xml:space="preserve"> NICOL ISABEL BATISTA VALERA </t>
  </si>
  <si>
    <t xml:space="preserve">TÉCNICO DE SERVICIOS Y BENEFICIOS </t>
  </si>
  <si>
    <t>TÉCNICO DE COMUNICACIÓN INSTITUCIONAL</t>
  </si>
  <si>
    <t>FÉLIX ENRIQUE TERRERO REYES</t>
  </si>
  <si>
    <t>ENC. DEPTO. TECNOLOGÍA DE LA INFORMACIÓN Y COMUNICACIÓN</t>
  </si>
  <si>
    <t xml:space="preserve">DIVISIÓN DESARROLLO E IMPLEMENTACIÓN DE SISTEMAS </t>
  </si>
  <si>
    <t xml:space="preserve">SOPORTE TÉCNICO INFORMÁTICO </t>
  </si>
  <si>
    <t>COORDINADOR DE TECNOLOGÍAS DE LA INFORMACIÓN Y COMUNICACIÓN</t>
  </si>
  <si>
    <t>DIVISIÓN DE SERVICIOS GENERALES</t>
  </si>
  <si>
    <t>VICTOR FRANCISCO JOSÉ RODRÍGUEZ GARCÍA</t>
  </si>
  <si>
    <t xml:space="preserve">DAMASO RAMÍREZ MATEO </t>
  </si>
  <si>
    <t xml:space="preserve"> VICTOR JOSÉ EFRES FÉLIX </t>
  </si>
  <si>
    <t xml:space="preserve"> JOHANNY RAFAEL RODRÍGUEZ RODRÍGUEZ </t>
  </si>
  <si>
    <t xml:space="preserve"> LUIS MIGUEL SANTO CONTRERAS </t>
  </si>
  <si>
    <t xml:space="preserve">BERKIS MINERVA TERRERO HERNÁNDEZ </t>
  </si>
  <si>
    <t>ENCARGADO DIVISIÓN DE COMPRAS Y CONTRATACIONES</t>
  </si>
  <si>
    <t xml:space="preserve"> LIOMAR DANIEL JON BREA </t>
  </si>
  <si>
    <t xml:space="preserve"> LIBER MORILLO MORILLO  </t>
  </si>
  <si>
    <t xml:space="preserve">JULIÁN JOSÉ ACOSTA ACOSTA </t>
  </si>
  <si>
    <t>BRIAN FRANCISCO ROSARIO QUIROZ</t>
  </si>
  <si>
    <t xml:space="preserve">VERENICE CAPELLÁN </t>
  </si>
  <si>
    <t xml:space="preserve"> TÉCNICO DE CONTABILIDAD </t>
  </si>
  <si>
    <t xml:space="preserve"> CHANAY CASTILLO CORCINO </t>
  </si>
  <si>
    <t xml:space="preserve">YULISA FRANCISCA ROZÓN ORTIZ </t>
  </si>
  <si>
    <t>ALINA RODRÍGUEZ CORDERO</t>
  </si>
  <si>
    <t xml:space="preserve">TÉCNICO ADMINISTRATIVO </t>
  </si>
  <si>
    <t xml:space="preserve">ENC. SECCIÓN ALMACÉN Y SUMINISTRO </t>
  </si>
  <si>
    <t>NICOLÁS ZABALA SANTIAGO</t>
  </si>
  <si>
    <t>TOTAL GENERAL  NÓMINA PERSONAL TEMPORAL</t>
  </si>
  <si>
    <t>DIRECCIÓN GENERAL DE PRESUPUESTO</t>
  </si>
  <si>
    <t>NÓMINA DE SUELDOS: EMPLEADOS EN TRÁMITE DE PENSIÓN</t>
  </si>
  <si>
    <t>TOTAL GENERAL NÓMINA TRÁMITE DE PENSIÓN</t>
  </si>
  <si>
    <t>NÓMINA DE SUELDOS: PERSONAL TEMPORAL</t>
  </si>
  <si>
    <t xml:space="preserve">NÓMINA DE SUELDOS: EMPLEADOS FIJOS </t>
  </si>
  <si>
    <t xml:space="preserve">TOTAL GENERAL NÓMINA PERSONAL FIJO </t>
  </si>
  <si>
    <t xml:space="preserve"> 01 DE MARZO DEL 2022</t>
  </si>
  <si>
    <t xml:space="preserve"> 09 DE MARZO DEL 2022</t>
  </si>
  <si>
    <t xml:space="preserve"> 02 DE MARZO DEL 2022</t>
  </si>
  <si>
    <t xml:space="preserve"> 03 DE MARZO DEL 2022</t>
  </si>
  <si>
    <t>18 DE AGOSTO DEL 2021</t>
  </si>
  <si>
    <t>18 DE FEBRERO DEL 2022</t>
  </si>
  <si>
    <t xml:space="preserve">DIRECCIÓN GENERAL </t>
  </si>
  <si>
    <t xml:space="preserve">SUBDIRECTOR </t>
  </si>
  <si>
    <t>DIR. PRES. EMPRESAS PÚBLICAS Y AYUNTAMIENTOS</t>
  </si>
  <si>
    <t xml:space="preserve">NATIVIDAD SÁNCHEZ </t>
  </si>
  <si>
    <t xml:space="preserve">SUBDIRECTOR INSTITUCIONES DESCENTRALIZADAS </t>
  </si>
  <si>
    <t>TELMA LUISA DÍAZ MORETA</t>
  </si>
  <si>
    <t>JESÚS AQUILES RIVERA</t>
  </si>
  <si>
    <t xml:space="preserve">DIV. REGIÓN CENTRAL Y NORCENTRAL </t>
  </si>
  <si>
    <t xml:space="preserve">SECUNDINA RINCÓN HENRIQUEZ </t>
  </si>
  <si>
    <t>DIVISIÓN DE PROTOCOLOS</t>
  </si>
  <si>
    <t xml:space="preserve">ANGELICA ALTAGRACIA RAMIREZ DÍAZ </t>
  </si>
  <si>
    <t xml:space="preserve">DEP. INVERSIÓN PUBLICA E INSTITUCIONES SIN FINES DE LUCRO </t>
  </si>
  <si>
    <t xml:space="preserve">TÉCNICO CENTRAL DE PRESUPUESTO </t>
  </si>
  <si>
    <t xml:space="preserve">ESTANISLAO MERCEDES RODRÍGUEZ </t>
  </si>
  <si>
    <t xml:space="preserve">TÉCNICO DE COMPRAS </t>
  </si>
  <si>
    <t xml:space="preserve">DIVISIÓN DE SERVICIOS GENERALES </t>
  </si>
  <si>
    <t xml:space="preserve">ANA MARÍA LORENZO SILIE </t>
  </si>
  <si>
    <t xml:space="preserve">UNIDAD DE ANÁLISIS DE SERVICIOS PERSONALES </t>
  </si>
  <si>
    <t xml:space="preserve">BIBLIOTECA Y DOCUMENTACIÓN </t>
  </si>
  <si>
    <t xml:space="preserve">DEPARTAMENTO DE PRESUPUESTOS DE EMPRESAS PUBLICAS  </t>
  </si>
  <si>
    <t>Nombres y Apellidos</t>
  </si>
  <si>
    <t>ESPECIALISTA DE ESTUDIOS ECONÓMICOS Y SEGUIMIENTO FINANCIERO</t>
  </si>
  <si>
    <t>COORDINADOR DE MESA DE AYUDA</t>
  </si>
  <si>
    <t>TÉCNICO DE RED Y TELECOMUNICACIONES</t>
  </si>
  <si>
    <t>M</t>
  </si>
  <si>
    <t>F</t>
  </si>
  <si>
    <t>Género</t>
  </si>
  <si>
    <t>JOSÉ ROBERTO MORETA DE LEÓN</t>
  </si>
  <si>
    <t xml:space="preserve">TECNICO ADMINISTRATIVO </t>
  </si>
  <si>
    <t xml:space="preserve">COORDINADORA SECTORIAL DE PRESUPUESTO </t>
  </si>
  <si>
    <t xml:space="preserve">TÉCNICO DE REGISTRO Y CONTROL </t>
  </si>
  <si>
    <t>ENCARGADO SECCIÓN DE MAYORDOMÍA</t>
  </si>
  <si>
    <t xml:space="preserve">TÉCNICO DE CONTROL DE BIENES </t>
  </si>
  <si>
    <t>NÓMINA DE SUELDOS: TEMPORAL A PERSONAL FIJO EN CARGOS DE CARRERA</t>
  </si>
  <si>
    <t xml:space="preserve">ENCARGADO DIVISIÓN DE CALIDAD EN LA GESTION </t>
  </si>
  <si>
    <t>TOTAL GENERAL NÓMINA TEMPORAL A PERSONAL FIJO EN CARGOS DE CARRERA</t>
  </si>
  <si>
    <t xml:space="preserve">DIVISIÓN DE COMPRAS  Y CONTRATACIONES  </t>
  </si>
  <si>
    <t>DIRECCIÓN DE CALIDAD Y EVALUACIÓN DE LA GESTIÓN PRESUPUESTARIA</t>
  </si>
  <si>
    <t>MARIA JOSÉ CASTRO SUERO</t>
  </si>
  <si>
    <t>ESPECIALISTA DE CALIDAD Y EVALUACIÓN DE LA GESTIÓN PRESUPUESTARIA</t>
  </si>
  <si>
    <t>KIMBERLY JANELIS BERTRAND ROSA</t>
  </si>
  <si>
    <t>MARLEN ROBLES CORTORREAL</t>
  </si>
  <si>
    <t>MARIEL YUDELKA SOLANO</t>
  </si>
  <si>
    <t>DISEÑADOR GRÁFICO</t>
  </si>
  <si>
    <t>DAIHAN FERNÁNDEZ DE LA CRUZ</t>
  </si>
  <si>
    <t>GELHPIZ RAMÓN HERNÁNDEZ REYES</t>
  </si>
  <si>
    <t>ANALISTA DE SEGURIDAD TIC I</t>
  </si>
  <si>
    <t>ERIC DAVID ACOSTA BADIA</t>
  </si>
  <si>
    <t>ENCARGADO SECCIÓN DE TRANSPORTACIÓN</t>
  </si>
  <si>
    <t xml:space="preserve"> 05 DE ABRIL DEL 2022</t>
  </si>
  <si>
    <t xml:space="preserve"> 01 DE OCTUBRE DEL 2021</t>
  </si>
  <si>
    <t xml:space="preserve"> 01 DE ABRIL DEL 2022</t>
  </si>
  <si>
    <t>Funcion</t>
  </si>
  <si>
    <t>DE LIBRE NOMBRAMIENTO Y REMOCIÓN</t>
  </si>
  <si>
    <t>15 DE SEPTIEMBRE DEL 2021</t>
  </si>
  <si>
    <t>15 DE MARZO DEL 2022</t>
  </si>
  <si>
    <t>NELSON OREIBI MARTÍNEZ SOLER</t>
  </si>
  <si>
    <t xml:space="preserve">HÉCTOR ANTONIO OVALLES ALONZO </t>
  </si>
  <si>
    <t>JERSON VIRGILIO BATISTA RAMÍREZ</t>
  </si>
  <si>
    <t>SECCIÓN DE MAYORDOMÍA</t>
  </si>
  <si>
    <t xml:space="preserve">SECCIÓN DE TRANSPORTACIÓN </t>
  </si>
  <si>
    <t>DIVISIÓN DE COMPRAS Y CONTRATACIONES</t>
  </si>
  <si>
    <t>SECCIÓN DE ALMACÉN Y SUMINISTRO</t>
  </si>
  <si>
    <t xml:space="preserve">ENCARGADA DE DEPARTAMENTO  </t>
  </si>
  <si>
    <t xml:space="preserve">ENCARGADO </t>
  </si>
  <si>
    <t>Correspondiente al mes de Noviembre del año 2021</t>
  </si>
  <si>
    <t xml:space="preserve">DIVISIÓN DE CALIDAD EN LA GESTION </t>
  </si>
  <si>
    <t>JANDERY VERALBA GUILLOT CASTILLO</t>
  </si>
  <si>
    <t>ASISTENTE ADMINISTRATIVO I</t>
  </si>
  <si>
    <t>NATALIA IRENE VÉLEZ MOLINA</t>
  </si>
  <si>
    <t>FRANCISCO ANTONIO GÓMEZ DE JESÚS</t>
  </si>
  <si>
    <t>COORDINADORA DE EVALUACION DEL DESEMPEÑO DE GESTION PRESUPUESTARIA I</t>
  </si>
  <si>
    <t>ERIC MANUEL PINALES CEPEDA</t>
  </si>
  <si>
    <t>ENCARGADO DIVISIÓN DE OPERACIONES TIC</t>
  </si>
  <si>
    <t>ANGEL EMILIO ORTEGA MATOS</t>
  </si>
  <si>
    <t>ENCARGADO DIVISIÓN DE SEGURIDAD Y MONITOREO DE TIC</t>
  </si>
  <si>
    <t xml:space="preserve">REYMUNDO SANTANA SAVIÑON </t>
  </si>
  <si>
    <t xml:space="preserve"> 01 DE NOVIEMBRE DEL 2021</t>
  </si>
  <si>
    <t xml:space="preserve"> 01 DE MAYO DEL 2022</t>
  </si>
  <si>
    <t>12 DE NOVIEMBRE DEL 2021</t>
  </si>
  <si>
    <t>12 DE MAYO DEL 2022</t>
  </si>
  <si>
    <t>18 DE OCTUBRE DEL 2021</t>
  </si>
  <si>
    <t>18 DE ABRIL DEL 2022</t>
  </si>
  <si>
    <t>jkjkjkjkl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</si>
</sst>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-* #,##0.00_-;\-* #,##0.00_-;_-* &quot;-&quot;??_-;_-@_-"/>
    <numFmt numFmtId="165" formatCode="000\-0000000\-0"/>
  </numFmts>
  <fonts count="2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Arial"/>
      <family val="2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sz val="8"/>
      <name val="Arial"/>
      <family val="2"/>
    </font>
    <font>
      <sz val="10"/>
      <name val="Calibri"/>
      <family val="2"/>
    </font>
    <font>
      <sz val="11"/>
      <name val="Calibri"/>
      <family val="2"/>
    </font>
    <font>
      <sz val="10"/>
      <name val="Century Gothic"/>
      <family val="2"/>
    </font>
    <font>
      <sz val="10"/>
      <color theme="1"/>
      <name val="Century Gothic"/>
      <family val="2"/>
    </font>
    <font>
      <b/>
      <sz val="16"/>
      <name val="Calibri"/>
      <family val="2"/>
      <scheme val="minor"/>
    </font>
    <font>
      <b/>
      <sz val="1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</cellStyleXfs>
  <cellXfs count="278">
    <xf numFmtId="0" fontId="0" fillId="0" borderId="0" xfId="0"/>
    <xf numFmtId="0" fontId="5" fillId="2" borderId="0" xfId="0" applyFont="1" applyFill="1" applyBorder="1"/>
    <xf numFmtId="43" fontId="5" fillId="2" borderId="0" xfId="1" applyFont="1" applyFill="1" applyBorder="1"/>
    <xf numFmtId="0" fontId="8" fillId="2" borderId="0" xfId="0" applyFont="1" applyFill="1" applyBorder="1"/>
    <xf numFmtId="0" fontId="5" fillId="2" borderId="0" xfId="0" applyFont="1" applyFill="1" applyBorder="1" applyAlignment="1">
      <alignment horizontal="center"/>
    </xf>
    <xf numFmtId="43" fontId="5" fillId="2" borderId="1" xfId="1" applyFont="1" applyFill="1" applyBorder="1"/>
    <xf numFmtId="43" fontId="8" fillId="2" borderId="0" xfId="1" applyFont="1" applyFill="1" applyBorder="1"/>
    <xf numFmtId="43" fontId="5" fillId="2" borderId="0" xfId="0" applyNumberFormat="1" applyFont="1" applyFill="1" applyBorder="1"/>
    <xf numFmtId="43" fontId="5" fillId="2" borderId="2" xfId="1" applyFont="1" applyFill="1" applyBorder="1"/>
    <xf numFmtId="43" fontId="5" fillId="2" borderId="2" xfId="0" applyNumberFormat="1" applyFont="1" applyFill="1" applyBorder="1"/>
    <xf numFmtId="164" fontId="5" fillId="2" borderId="1" xfId="0" applyNumberFormat="1" applyFont="1" applyFill="1" applyBorder="1"/>
    <xf numFmtId="164" fontId="5" fillId="2" borderId="0" xfId="0" applyNumberFormat="1" applyFont="1" applyFill="1" applyBorder="1"/>
    <xf numFmtId="0" fontId="5" fillId="2" borderId="2" xfId="0" applyFont="1" applyFill="1" applyBorder="1" applyAlignment="1">
      <alignment horizontal="center"/>
    </xf>
    <xf numFmtId="0" fontId="9" fillId="3" borderId="8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 wrapText="1"/>
    </xf>
    <xf numFmtId="43" fontId="8" fillId="3" borderId="6" xfId="0" applyNumberFormat="1" applyFont="1" applyFill="1" applyBorder="1"/>
    <xf numFmtId="0" fontId="6" fillId="2" borderId="0" xfId="0" applyFont="1" applyFill="1" applyBorder="1" applyAlignment="1"/>
    <xf numFmtId="43" fontId="8" fillId="4" borderId="1" xfId="1" applyFont="1" applyFill="1" applyBorder="1"/>
    <xf numFmtId="0" fontId="6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43" fontId="12" fillId="2" borderId="0" xfId="1" applyFont="1" applyFill="1" applyBorder="1"/>
    <xf numFmtId="0" fontId="12" fillId="2" borderId="0" xfId="0" applyFont="1" applyFill="1" applyBorder="1"/>
    <xf numFmtId="0" fontId="13" fillId="0" borderId="0" xfId="0" applyFont="1" applyAlignment="1">
      <alignment horizontal="right"/>
    </xf>
    <xf numFmtId="0" fontId="14" fillId="0" borderId="13" xfId="0" applyFont="1" applyBorder="1"/>
    <xf numFmtId="0" fontId="14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5" fillId="2" borderId="0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left"/>
    </xf>
    <xf numFmtId="165" fontId="10" fillId="2" borderId="0" xfId="0" applyNumberFormat="1" applyFont="1" applyFill="1" applyBorder="1" applyAlignment="1">
      <alignment horizontal="left" wrapText="1"/>
    </xf>
    <xf numFmtId="43" fontId="5" fillId="2" borderId="0" xfId="1" applyFont="1" applyFill="1" applyBorder="1" applyAlignment="1">
      <alignment horizontal="left"/>
    </xf>
    <xf numFmtId="43" fontId="8" fillId="2" borderId="0" xfId="1" applyFont="1" applyFill="1" applyBorder="1" applyAlignment="1">
      <alignment horizontal="left"/>
    </xf>
    <xf numFmtId="0" fontId="12" fillId="2" borderId="0" xfId="0" applyFont="1" applyFill="1" applyBorder="1" applyAlignment="1">
      <alignment horizontal="left"/>
    </xf>
    <xf numFmtId="0" fontId="12" fillId="2" borderId="0" xfId="0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0" fontId="15" fillId="0" borderId="0" xfId="0" applyFont="1"/>
    <xf numFmtId="0" fontId="17" fillId="2" borderId="0" xfId="0" applyFont="1" applyFill="1" applyBorder="1"/>
    <xf numFmtId="0" fontId="16" fillId="3" borderId="8" xfId="0" applyFont="1" applyFill="1" applyBorder="1" applyAlignment="1">
      <alignment horizontal="center" vertical="center"/>
    </xf>
    <xf numFmtId="0" fontId="16" fillId="3" borderId="9" xfId="0" applyFont="1" applyFill="1" applyBorder="1" applyAlignment="1">
      <alignment horizontal="center" vertical="center"/>
    </xf>
    <xf numFmtId="0" fontId="16" fillId="3" borderId="8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/>
    </xf>
    <xf numFmtId="43" fontId="18" fillId="4" borderId="1" xfId="1" applyFont="1" applyFill="1" applyBorder="1"/>
    <xf numFmtId="43" fontId="17" fillId="2" borderId="0" xfId="0" applyNumberFormat="1" applyFont="1" applyFill="1" applyBorder="1"/>
    <xf numFmtId="43" fontId="17" fillId="2" borderId="0" xfId="1" applyFont="1" applyFill="1" applyBorder="1"/>
    <xf numFmtId="43" fontId="18" fillId="2" borderId="0" xfId="1" applyFont="1" applyFill="1" applyBorder="1"/>
    <xf numFmtId="43" fontId="17" fillId="2" borderId="0" xfId="1" applyFont="1" applyFill="1" applyBorder="1" applyAlignment="1">
      <alignment horizontal="center"/>
    </xf>
    <xf numFmtId="0" fontId="17" fillId="2" borderId="0" xfId="0" applyFont="1" applyFill="1" applyBorder="1" applyAlignment="1">
      <alignment horizontal="left"/>
    </xf>
    <xf numFmtId="165" fontId="14" fillId="2" borderId="0" xfId="0" applyNumberFormat="1" applyFont="1" applyFill="1" applyBorder="1" applyAlignment="1">
      <alignment horizontal="left" wrapText="1"/>
    </xf>
    <xf numFmtId="0" fontId="17" fillId="2" borderId="0" xfId="0" applyFont="1" applyFill="1" applyBorder="1" applyAlignment="1">
      <alignment horizontal="center"/>
    </xf>
    <xf numFmtId="0" fontId="18" fillId="2" borderId="0" xfId="0" applyFont="1" applyFill="1" applyBorder="1" applyAlignment="1">
      <alignment horizontal="left"/>
    </xf>
    <xf numFmtId="0" fontId="16" fillId="2" borderId="1" xfId="0" applyFont="1" applyFill="1" applyBorder="1" applyAlignment="1">
      <alignment horizontal="left"/>
    </xf>
    <xf numFmtId="43" fontId="17" fillId="2" borderId="0" xfId="1" applyFont="1" applyFill="1" applyBorder="1" applyAlignment="1">
      <alignment horizontal="left"/>
    </xf>
    <xf numFmtId="0" fontId="16" fillId="2" borderId="0" xfId="0" applyFont="1" applyFill="1" applyBorder="1" applyAlignment="1">
      <alignment horizontal="left"/>
    </xf>
    <xf numFmtId="43" fontId="16" fillId="2" borderId="0" xfId="1" applyFont="1" applyFill="1" applyBorder="1" applyAlignment="1">
      <alignment horizontal="center"/>
    </xf>
    <xf numFmtId="0" fontId="18" fillId="2" borderId="0" xfId="0" applyFont="1" applyFill="1" applyBorder="1" applyAlignment="1">
      <alignment horizontal="center"/>
    </xf>
    <xf numFmtId="43" fontId="18" fillId="2" borderId="0" xfId="1" applyFont="1" applyFill="1" applyBorder="1" applyAlignment="1">
      <alignment horizontal="center"/>
    </xf>
    <xf numFmtId="165" fontId="13" fillId="2" borderId="0" xfId="0" applyNumberFormat="1" applyFont="1" applyFill="1" applyBorder="1" applyAlignment="1">
      <alignment horizontal="left" wrapText="1"/>
    </xf>
    <xf numFmtId="43" fontId="17" fillId="0" borderId="0" xfId="1" applyFont="1" applyFill="1" applyBorder="1"/>
    <xf numFmtId="43" fontId="17" fillId="0" borderId="0" xfId="1" applyFont="1" applyFill="1" applyBorder="1" applyAlignment="1">
      <alignment horizontal="center"/>
    </xf>
    <xf numFmtId="0" fontId="18" fillId="0" borderId="4" xfId="0" applyFont="1" applyFill="1" applyBorder="1" applyAlignment="1">
      <alignment horizontal="left"/>
    </xf>
    <xf numFmtId="0" fontId="18" fillId="0" borderId="3" xfId="0" applyFont="1" applyFill="1" applyBorder="1" applyAlignment="1">
      <alignment horizontal="left"/>
    </xf>
    <xf numFmtId="0" fontId="18" fillId="0" borderId="5" xfId="0" applyFont="1" applyFill="1" applyBorder="1" applyAlignment="1">
      <alignment horizontal="left"/>
    </xf>
    <xf numFmtId="43" fontId="18" fillId="3" borderId="6" xfId="0" applyNumberFormat="1" applyFont="1" applyFill="1" applyBorder="1"/>
    <xf numFmtId="43" fontId="5" fillId="2" borderId="2" xfId="1" applyFont="1" applyFill="1" applyBorder="1" applyAlignment="1">
      <alignment horizontal="left"/>
    </xf>
    <xf numFmtId="0" fontId="5" fillId="2" borderId="3" xfId="0" applyFont="1" applyFill="1" applyBorder="1" applyAlignment="1">
      <alignment horizontal="left"/>
    </xf>
    <xf numFmtId="43" fontId="5" fillId="0" borderId="1" xfId="1" applyFont="1" applyFill="1" applyBorder="1"/>
    <xf numFmtId="0" fontId="8" fillId="2" borderId="0" xfId="0" applyFont="1" applyFill="1" applyBorder="1" applyAlignment="1">
      <alignment horizontal="center" wrapText="1"/>
    </xf>
    <xf numFmtId="43" fontId="8" fillId="4" borderId="6" xfId="1" applyFont="1" applyFill="1" applyBorder="1"/>
    <xf numFmtId="43" fontId="0" fillId="0" borderId="0" xfId="0" applyNumberFormat="1"/>
    <xf numFmtId="43" fontId="5" fillId="0" borderId="0" xfId="0" applyNumberFormat="1" applyFont="1"/>
    <xf numFmtId="0" fontId="5" fillId="0" borderId="1" xfId="0" applyFont="1" applyFill="1" applyBorder="1" applyAlignment="1">
      <alignment horizontal="center"/>
    </xf>
    <xf numFmtId="43" fontId="5" fillId="0" borderId="1" xfId="0" applyNumberFormat="1" applyFont="1" applyFill="1" applyBorder="1"/>
    <xf numFmtId="43" fontId="5" fillId="0" borderId="0" xfId="1" applyFont="1" applyFill="1" applyBorder="1"/>
    <xf numFmtId="0" fontId="5" fillId="0" borderId="1" xfId="0" applyFont="1" applyFill="1" applyBorder="1" applyAlignment="1">
      <alignment horizontal="left"/>
    </xf>
    <xf numFmtId="43" fontId="7" fillId="0" borderId="1" xfId="1" applyFont="1" applyFill="1" applyBorder="1"/>
    <xf numFmtId="0" fontId="7" fillId="0" borderId="1" xfId="0" applyFont="1" applyFill="1" applyBorder="1"/>
    <xf numFmtId="0" fontId="7" fillId="0" borderId="1" xfId="0" applyFont="1" applyFill="1" applyBorder="1" applyAlignment="1">
      <alignment horizontal="center"/>
    </xf>
    <xf numFmtId="43" fontId="7" fillId="3" borderId="1" xfId="0" applyNumberFormat="1" applyFont="1" applyFill="1" applyBorder="1"/>
    <xf numFmtId="0" fontId="16" fillId="2" borderId="0" xfId="0" applyFont="1" applyFill="1" applyBorder="1" applyAlignment="1">
      <alignment horizontal="left" wrapText="1"/>
    </xf>
    <xf numFmtId="0" fontId="15" fillId="2" borderId="0" xfId="0" applyFont="1" applyFill="1" applyAlignment="1">
      <alignment horizontal="left"/>
    </xf>
    <xf numFmtId="43" fontId="8" fillId="2" borderId="3" xfId="1" applyFont="1" applyFill="1" applyBorder="1"/>
    <xf numFmtId="43" fontId="8" fillId="2" borderId="5" xfId="1" applyFont="1" applyFill="1" applyBorder="1"/>
    <xf numFmtId="43" fontId="8" fillId="4" borderId="15" xfId="1" applyFont="1" applyFill="1" applyBorder="1"/>
    <xf numFmtId="43" fontId="11" fillId="0" borderId="1" xfId="1" applyFont="1" applyFill="1" applyBorder="1" applyAlignment="1">
      <alignment horizontal="center"/>
    </xf>
    <xf numFmtId="43" fontId="5" fillId="0" borderId="0" xfId="1" applyFont="1" applyFill="1" applyBorder="1" applyAlignment="1">
      <alignment horizontal="left"/>
    </xf>
    <xf numFmtId="43" fontId="8" fillId="0" borderId="0" xfId="1" applyFont="1" applyFill="1" applyBorder="1"/>
    <xf numFmtId="0" fontId="17" fillId="0" borderId="2" xfId="0" applyFont="1" applyFill="1" applyBorder="1" applyAlignment="1">
      <alignment horizontal="center"/>
    </xf>
    <xf numFmtId="0" fontId="17" fillId="0" borderId="2" xfId="0" applyFont="1" applyFill="1" applyBorder="1" applyAlignment="1">
      <alignment horizontal="left"/>
    </xf>
    <xf numFmtId="43" fontId="17" fillId="0" borderId="2" xfId="1" applyFont="1" applyFill="1" applyBorder="1"/>
    <xf numFmtId="43" fontId="17" fillId="0" borderId="2" xfId="0" applyNumberFormat="1" applyFont="1" applyFill="1" applyBorder="1"/>
    <xf numFmtId="43" fontId="17" fillId="0" borderId="0" xfId="0" applyNumberFormat="1" applyFont="1" applyFill="1" applyBorder="1"/>
    <xf numFmtId="0" fontId="17" fillId="0" borderId="0" xfId="0" applyFont="1" applyFill="1" applyBorder="1"/>
    <xf numFmtId="0" fontId="17" fillId="0" borderId="1" xfId="0" applyFont="1" applyFill="1" applyBorder="1" applyAlignment="1">
      <alignment horizontal="center"/>
    </xf>
    <xf numFmtId="0" fontId="17" fillId="0" borderId="1" xfId="0" applyFont="1" applyFill="1" applyBorder="1" applyAlignment="1">
      <alignment horizontal="left"/>
    </xf>
    <xf numFmtId="43" fontId="17" fillId="0" borderId="1" xfId="1" applyFont="1" applyFill="1" applyBorder="1"/>
    <xf numFmtId="43" fontId="17" fillId="0" borderId="7" xfId="1" applyFont="1" applyFill="1" applyBorder="1"/>
    <xf numFmtId="165" fontId="14" fillId="0" borderId="2" xfId="0" applyNumberFormat="1" applyFont="1" applyFill="1" applyBorder="1" applyAlignment="1">
      <alignment horizontal="left" wrapText="1"/>
    </xf>
    <xf numFmtId="43" fontId="17" fillId="0" borderId="1" xfId="0" applyNumberFormat="1" applyFont="1" applyFill="1" applyBorder="1"/>
    <xf numFmtId="165" fontId="14" fillId="0" borderId="1" xfId="0" applyNumberFormat="1" applyFont="1" applyFill="1" applyBorder="1" applyAlignment="1">
      <alignment horizontal="left" wrapText="1"/>
    </xf>
    <xf numFmtId="43" fontId="18" fillId="0" borderId="0" xfId="1" applyFont="1" applyFill="1" applyBorder="1"/>
    <xf numFmtId="0" fontId="15" fillId="0" borderId="0" xfId="0" applyFont="1" applyFill="1"/>
    <xf numFmtId="43" fontId="17" fillId="0" borderId="0" xfId="1" applyFont="1" applyFill="1" applyBorder="1" applyAlignment="1">
      <alignment horizontal="left"/>
    </xf>
    <xf numFmtId="0" fontId="17" fillId="0" borderId="1" xfId="0" applyFont="1" applyFill="1" applyBorder="1" applyAlignment="1">
      <alignment horizontal="left" wrapText="1"/>
    </xf>
    <xf numFmtId="0" fontId="19" fillId="0" borderId="1" xfId="0" applyFont="1" applyFill="1" applyBorder="1" applyAlignment="1">
      <alignment horizontal="left"/>
    </xf>
    <xf numFmtId="43" fontId="19" fillId="0" borderId="1" xfId="1" applyFont="1" applyFill="1" applyBorder="1" applyAlignment="1">
      <alignment horizontal="center"/>
    </xf>
    <xf numFmtId="165" fontId="14" fillId="0" borderId="1" xfId="0" applyNumberFormat="1" applyFont="1" applyFill="1" applyBorder="1" applyAlignment="1">
      <alignment wrapText="1"/>
    </xf>
    <xf numFmtId="0" fontId="18" fillId="0" borderId="0" xfId="0" applyFont="1" applyFill="1" applyBorder="1"/>
    <xf numFmtId="43" fontId="17" fillId="0" borderId="1" xfId="1" applyFont="1" applyFill="1" applyBorder="1" applyAlignment="1"/>
    <xf numFmtId="43" fontId="17" fillId="0" borderId="2" xfId="0" applyNumberFormat="1" applyFont="1" applyFill="1" applyBorder="1" applyAlignment="1"/>
    <xf numFmtId="43" fontId="17" fillId="0" borderId="2" xfId="1" applyFont="1" applyFill="1" applyBorder="1" applyAlignment="1"/>
    <xf numFmtId="43" fontId="17" fillId="0" borderId="0" xfId="1" applyFont="1" applyFill="1" applyBorder="1" applyAlignment="1"/>
    <xf numFmtId="43" fontId="18" fillId="0" borderId="0" xfId="1" applyFont="1" applyFill="1" applyBorder="1" applyAlignment="1">
      <alignment horizontal="left"/>
    </xf>
    <xf numFmtId="0" fontId="17" fillId="0" borderId="1" xfId="0" applyFont="1" applyFill="1" applyBorder="1"/>
    <xf numFmtId="0" fontId="12" fillId="0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left"/>
    </xf>
    <xf numFmtId="0" fontId="12" fillId="0" borderId="1" xfId="0" applyFont="1" applyFill="1" applyBorder="1" applyAlignment="1"/>
    <xf numFmtId="43" fontId="12" fillId="0" borderId="1" xfId="1" applyFont="1" applyFill="1" applyBorder="1"/>
    <xf numFmtId="43" fontId="12" fillId="0" borderId="1" xfId="0" applyNumberFormat="1" applyFont="1" applyFill="1" applyBorder="1"/>
    <xf numFmtId="43" fontId="12" fillId="0" borderId="0" xfId="1" applyFont="1" applyFill="1" applyBorder="1"/>
    <xf numFmtId="0" fontId="12" fillId="0" borderId="0" xfId="0" applyFont="1" applyFill="1" applyBorder="1"/>
    <xf numFmtId="165" fontId="2" fillId="0" borderId="1" xfId="0" applyNumberFormat="1" applyFont="1" applyFill="1" applyBorder="1" applyAlignment="1">
      <alignment horizontal="left" wrapText="1"/>
    </xf>
    <xf numFmtId="0" fontId="12" fillId="0" borderId="1" xfId="0" applyFont="1" applyFill="1" applyBorder="1"/>
    <xf numFmtId="43" fontId="7" fillId="0" borderId="0" xfId="1" applyFont="1" applyFill="1" applyBorder="1"/>
    <xf numFmtId="0" fontId="5" fillId="0" borderId="2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left"/>
    </xf>
    <xf numFmtId="43" fontId="5" fillId="0" borderId="2" xfId="0" applyNumberFormat="1" applyFont="1" applyFill="1" applyBorder="1"/>
    <xf numFmtId="43" fontId="5" fillId="0" borderId="2" xfId="1" applyFont="1" applyFill="1" applyBorder="1"/>
    <xf numFmtId="43" fontId="8" fillId="0" borderId="0" xfId="1" applyFont="1" applyFill="1" applyBorder="1" applyAlignment="1">
      <alignment horizontal="left"/>
    </xf>
    <xf numFmtId="0" fontId="5" fillId="0" borderId="14" xfId="0" applyFont="1" applyFill="1" applyBorder="1" applyAlignment="1">
      <alignment horizontal="center"/>
    </xf>
    <xf numFmtId="43" fontId="5" fillId="0" borderId="14" xfId="0" applyNumberFormat="1" applyFont="1" applyFill="1" applyBorder="1"/>
    <xf numFmtId="0" fontId="5" fillId="0" borderId="0" xfId="0" applyFont="1" applyFill="1" applyBorder="1"/>
    <xf numFmtId="0" fontId="5" fillId="0" borderId="1" xfId="0" applyFont="1" applyFill="1" applyBorder="1" applyAlignment="1">
      <alignment horizontal="left" wrapText="1"/>
    </xf>
    <xf numFmtId="164" fontId="5" fillId="0" borderId="2" xfId="0" applyNumberFormat="1" applyFont="1" applyFill="1" applyBorder="1"/>
    <xf numFmtId="43" fontId="5" fillId="0" borderId="7" xfId="1" applyFont="1" applyFill="1" applyBorder="1"/>
    <xf numFmtId="164" fontId="5" fillId="0" borderId="1" xfId="0" applyNumberFormat="1" applyFont="1" applyFill="1" applyBorder="1"/>
    <xf numFmtId="0" fontId="5" fillId="0" borderId="1" xfId="0" applyFont="1" applyFill="1" applyBorder="1" applyAlignment="1">
      <alignment horizontal="center" wrapText="1"/>
    </xf>
    <xf numFmtId="43" fontId="12" fillId="2" borderId="1" xfId="1" applyFont="1" applyFill="1" applyBorder="1"/>
    <xf numFmtId="43" fontId="17" fillId="2" borderId="2" xfId="1" applyFont="1" applyFill="1" applyBorder="1"/>
    <xf numFmtId="0" fontId="17" fillId="2" borderId="1" xfId="0" applyFont="1" applyFill="1" applyBorder="1" applyAlignment="1">
      <alignment horizontal="left"/>
    </xf>
    <xf numFmtId="165" fontId="14" fillId="2" borderId="1" xfId="0" applyNumberFormat="1" applyFont="1" applyFill="1" applyBorder="1" applyAlignment="1">
      <alignment horizontal="left" wrapText="1"/>
    </xf>
    <xf numFmtId="43" fontId="17" fillId="2" borderId="1" xfId="1" applyFont="1" applyFill="1" applyBorder="1"/>
    <xf numFmtId="43" fontId="17" fillId="2" borderId="2" xfId="0" applyNumberFormat="1" applyFont="1" applyFill="1" applyBorder="1"/>
    <xf numFmtId="43" fontId="17" fillId="2" borderId="1" xfId="0" applyNumberFormat="1" applyFont="1" applyFill="1" applyBorder="1"/>
    <xf numFmtId="0" fontId="17" fillId="2" borderId="2" xfId="0" applyFont="1" applyFill="1" applyBorder="1" applyAlignment="1">
      <alignment horizontal="left"/>
    </xf>
    <xf numFmtId="0" fontId="17" fillId="2" borderId="12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left" wrapText="1"/>
    </xf>
    <xf numFmtId="0" fontId="5" fillId="2" borderId="14" xfId="0" applyFont="1" applyFill="1" applyBorder="1" applyAlignment="1">
      <alignment horizontal="left"/>
    </xf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/>
    <xf numFmtId="0" fontId="5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left"/>
    </xf>
    <xf numFmtId="0" fontId="8" fillId="2" borderId="3" xfId="0" applyFont="1" applyFill="1" applyBorder="1" applyAlignment="1">
      <alignment horizontal="center"/>
    </xf>
    <xf numFmtId="0" fontId="17" fillId="2" borderId="2" xfId="0" applyFont="1" applyFill="1" applyBorder="1" applyAlignment="1">
      <alignment horizontal="center"/>
    </xf>
    <xf numFmtId="165" fontId="14" fillId="2" borderId="2" xfId="0" applyNumberFormat="1" applyFont="1" applyFill="1" applyBorder="1" applyAlignment="1">
      <alignment horizontal="left" wrapText="1"/>
    </xf>
    <xf numFmtId="0" fontId="15" fillId="2" borderId="0" xfId="0" applyFont="1" applyFill="1"/>
    <xf numFmtId="43" fontId="17" fillId="2" borderId="7" xfId="1" applyFont="1" applyFill="1" applyBorder="1"/>
    <xf numFmtId="0" fontId="17" fillId="2" borderId="1" xfId="0" applyFont="1" applyFill="1" applyBorder="1" applyAlignment="1">
      <alignment horizontal="left" wrapText="1"/>
    </xf>
    <xf numFmtId="0" fontId="17" fillId="2" borderId="11" xfId="0" applyFont="1" applyFill="1" applyBorder="1" applyAlignment="1">
      <alignment horizontal="left"/>
    </xf>
    <xf numFmtId="0" fontId="17" fillId="2" borderId="1" xfId="0" applyFont="1" applyFill="1" applyBorder="1" applyAlignment="1"/>
    <xf numFmtId="43" fontId="17" fillId="2" borderId="1" xfId="1" applyFont="1" applyFill="1" applyBorder="1" applyAlignment="1"/>
    <xf numFmtId="0" fontId="5" fillId="0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left" wrapText="1"/>
    </xf>
    <xf numFmtId="164" fontId="5" fillId="0" borderId="0" xfId="0" applyNumberFormat="1" applyFont="1" applyFill="1" applyBorder="1"/>
    <xf numFmtId="43" fontId="5" fillId="0" borderId="0" xfId="0" applyNumberFormat="1" applyFont="1" applyFill="1" applyBorder="1"/>
    <xf numFmtId="43" fontId="8" fillId="2" borderId="20" xfId="1" applyFont="1" applyFill="1" applyBorder="1"/>
    <xf numFmtId="43" fontId="8" fillId="2" borderId="21" xfId="1" applyFont="1" applyFill="1" applyBorder="1"/>
    <xf numFmtId="43" fontId="5" fillId="2" borderId="1" xfId="1" applyFont="1" applyFill="1" applyBorder="1" applyAlignment="1">
      <alignment horizontal="left"/>
    </xf>
    <xf numFmtId="0" fontId="5" fillId="2" borderId="2" xfId="0" applyFont="1" applyFill="1" applyBorder="1" applyAlignment="1"/>
    <xf numFmtId="0" fontId="5" fillId="2" borderId="14" xfId="0" applyFont="1" applyFill="1" applyBorder="1" applyAlignment="1"/>
    <xf numFmtId="0" fontId="5" fillId="2" borderId="2" xfId="0" applyFont="1" applyFill="1" applyBorder="1"/>
    <xf numFmtId="43" fontId="17" fillId="2" borderId="14" xfId="1" applyFont="1" applyFill="1" applyBorder="1"/>
    <xf numFmtId="43" fontId="17" fillId="0" borderId="14" xfId="1" applyFont="1" applyFill="1" applyBorder="1"/>
    <xf numFmtId="0" fontId="5" fillId="2" borderId="14" xfId="0" applyFont="1" applyFill="1" applyBorder="1" applyAlignment="1">
      <alignment horizontal="center"/>
    </xf>
    <xf numFmtId="0" fontId="5" fillId="2" borderId="14" xfId="0" applyFont="1" applyFill="1" applyBorder="1" applyAlignment="1">
      <alignment horizontal="left" wrapText="1"/>
    </xf>
    <xf numFmtId="0" fontId="12" fillId="2" borderId="1" xfId="0" applyFont="1" applyFill="1" applyBorder="1" applyAlignment="1">
      <alignment horizontal="left"/>
    </xf>
    <xf numFmtId="0" fontId="12" fillId="2" borderId="1" xfId="0" applyFont="1" applyFill="1" applyBorder="1" applyAlignment="1"/>
    <xf numFmtId="43" fontId="12" fillId="0" borderId="1" xfId="1" applyFont="1" applyFill="1" applyBorder="1" applyAlignment="1">
      <alignment horizontal="left"/>
    </xf>
    <xf numFmtId="0" fontId="6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6" fillId="2" borderId="0" xfId="0" applyFont="1" applyFill="1" applyBorder="1" applyAlignment="1">
      <alignment horizontal="center" wrapText="1"/>
    </xf>
    <xf numFmtId="0" fontId="19" fillId="0" borderId="1" xfId="0" applyFont="1" applyFill="1" applyBorder="1" applyAlignment="1">
      <alignment horizontal="center"/>
    </xf>
    <xf numFmtId="0" fontId="16" fillId="2" borderId="10" xfId="0" applyFont="1" applyFill="1" applyBorder="1" applyAlignment="1">
      <alignment horizontal="center"/>
    </xf>
    <xf numFmtId="0" fontId="16" fillId="2" borderId="0" xfId="0" applyFont="1" applyFill="1" applyBorder="1" applyAlignment="1">
      <alignment horizontal="center"/>
    </xf>
    <xf numFmtId="0" fontId="17" fillId="2" borderId="12" xfId="0" applyFont="1" applyFill="1" applyBorder="1" applyAlignment="1">
      <alignment horizontal="center"/>
    </xf>
    <xf numFmtId="0" fontId="17" fillId="0" borderId="12" xfId="0" applyFont="1" applyFill="1" applyBorder="1" applyAlignment="1">
      <alignment horizontal="center"/>
    </xf>
    <xf numFmtId="0" fontId="18" fillId="0" borderId="3" xfId="0" applyFont="1" applyFill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43" fontId="5" fillId="2" borderId="1" xfId="1" applyFont="1" applyFill="1" applyBorder="1" applyAlignment="1">
      <alignment horizontal="center"/>
    </xf>
    <xf numFmtId="43" fontId="5" fillId="2" borderId="2" xfId="1" applyFont="1" applyFill="1" applyBorder="1" applyAlignment="1">
      <alignment horizontal="center"/>
    </xf>
    <xf numFmtId="43" fontId="5" fillId="0" borderId="2" xfId="1" applyFont="1" applyFill="1" applyBorder="1" applyAlignment="1">
      <alignment horizontal="center"/>
    </xf>
    <xf numFmtId="43" fontId="5" fillId="2" borderId="0" xfId="1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wrapText="1"/>
    </xf>
    <xf numFmtId="43" fontId="23" fillId="2" borderId="1" xfId="3" applyFont="1" applyFill="1" applyBorder="1" applyAlignment="1">
      <alignment horizontal="center"/>
    </xf>
    <xf numFmtId="43" fontId="24" fillId="2" borderId="1" xfId="3" applyFont="1" applyFill="1" applyBorder="1"/>
    <xf numFmtId="165" fontId="1" fillId="0" borderId="1" xfId="0" applyNumberFormat="1" applyFont="1" applyFill="1" applyBorder="1" applyAlignment="1">
      <alignment horizontal="left" wrapText="1"/>
    </xf>
    <xf numFmtId="0" fontId="17" fillId="2" borderId="2" xfId="0" applyFont="1" applyFill="1" applyBorder="1" applyAlignment="1">
      <alignment horizontal="left" wrapText="1"/>
    </xf>
    <xf numFmtId="43" fontId="19" fillId="2" borderId="1" xfId="1" applyFont="1" applyFill="1" applyBorder="1" applyAlignment="1">
      <alignment horizontal="center"/>
    </xf>
    <xf numFmtId="0" fontId="14" fillId="2" borderId="1" xfId="0" applyFont="1" applyFill="1" applyBorder="1" applyAlignment="1">
      <alignment horizontal="left"/>
    </xf>
    <xf numFmtId="0" fontId="14" fillId="2" borderId="1" xfId="0" applyFont="1" applyFill="1" applyBorder="1" applyAlignment="1">
      <alignment horizontal="center"/>
    </xf>
    <xf numFmtId="0" fontId="14" fillId="2" borderId="12" xfId="0" applyFont="1" applyFill="1" applyBorder="1" applyAlignment="1">
      <alignment horizontal="left"/>
    </xf>
    <xf numFmtId="0" fontId="14" fillId="2" borderId="12" xfId="0" applyFont="1" applyFill="1" applyBorder="1" applyAlignment="1">
      <alignment horizontal="center"/>
    </xf>
    <xf numFmtId="0" fontId="19" fillId="2" borderId="1" xfId="0" applyFont="1" applyFill="1" applyBorder="1" applyAlignment="1">
      <alignment horizontal="left"/>
    </xf>
    <xf numFmtId="0" fontId="19" fillId="2" borderId="1" xfId="0" applyFont="1" applyFill="1" applyBorder="1" applyAlignment="1">
      <alignment horizontal="center"/>
    </xf>
    <xf numFmtId="0" fontId="17" fillId="2" borderId="10" xfId="0" applyFont="1" applyFill="1" applyBorder="1" applyAlignment="1">
      <alignment horizontal="center"/>
    </xf>
    <xf numFmtId="43" fontId="8" fillId="4" borderId="25" xfId="1" applyFont="1" applyFill="1" applyBorder="1"/>
    <xf numFmtId="0" fontId="5" fillId="0" borderId="22" xfId="0" applyFont="1" applyFill="1" applyBorder="1" applyAlignment="1">
      <alignment horizontal="center"/>
    </xf>
    <xf numFmtId="0" fontId="21" fillId="0" borderId="2" xfId="0" applyFont="1" applyBorder="1" applyAlignment="1">
      <alignment vertical="center" wrapText="1"/>
    </xf>
    <xf numFmtId="0" fontId="21" fillId="0" borderId="2" xfId="0" applyFont="1" applyBorder="1" applyAlignment="1">
      <alignment horizontal="center" vertical="center" wrapText="1"/>
    </xf>
    <xf numFmtId="0" fontId="22" fillId="2" borderId="2" xfId="0" applyFont="1" applyFill="1" applyBorder="1" applyAlignment="1">
      <alignment vertical="center"/>
    </xf>
    <xf numFmtId="0" fontId="18" fillId="2" borderId="0" xfId="0" applyFont="1" applyFill="1" applyBorder="1" applyAlignment="1">
      <alignment horizontal="center"/>
    </xf>
    <xf numFmtId="0" fontId="17" fillId="2" borderId="11" xfId="0" applyFont="1" applyFill="1" applyBorder="1" applyAlignment="1">
      <alignment horizontal="center"/>
    </xf>
    <xf numFmtId="0" fontId="17" fillId="2" borderId="2" xfId="0" applyFont="1" applyFill="1" applyBorder="1"/>
    <xf numFmtId="43" fontId="17" fillId="2" borderId="1" xfId="1" applyFont="1" applyFill="1" applyBorder="1" applyAlignment="1">
      <alignment horizontal="center"/>
    </xf>
    <xf numFmtId="0" fontId="17" fillId="2" borderId="1" xfId="0" applyFont="1" applyFill="1" applyBorder="1"/>
    <xf numFmtId="0" fontId="18" fillId="2" borderId="0" xfId="0" applyFont="1" applyFill="1" applyBorder="1" applyAlignment="1">
      <alignment horizontal="center"/>
    </xf>
    <xf numFmtId="0" fontId="18" fillId="2" borderId="4" xfId="0" applyFont="1" applyFill="1" applyBorder="1" applyAlignment="1">
      <alignment horizontal="left"/>
    </xf>
    <xf numFmtId="0" fontId="18" fillId="2" borderId="3" xfId="0" applyFont="1" applyFill="1" applyBorder="1" applyAlignment="1">
      <alignment horizontal="left"/>
    </xf>
    <xf numFmtId="0" fontId="18" fillId="2" borderId="5" xfId="0" applyFont="1" applyFill="1" applyBorder="1" applyAlignment="1">
      <alignment horizontal="left"/>
    </xf>
    <xf numFmtId="0" fontId="18" fillId="2" borderId="10" xfId="0" applyFont="1" applyFill="1" applyBorder="1" applyAlignment="1">
      <alignment horizontal="center"/>
    </xf>
    <xf numFmtId="0" fontId="18" fillId="2" borderId="12" xfId="0" applyFont="1" applyFill="1" applyBorder="1" applyAlignment="1">
      <alignment horizontal="center"/>
    </xf>
    <xf numFmtId="0" fontId="18" fillId="2" borderId="11" xfId="0" applyFont="1" applyFill="1" applyBorder="1" applyAlignment="1">
      <alignment horizontal="center"/>
    </xf>
    <xf numFmtId="0" fontId="16" fillId="2" borderId="4" xfId="0" applyFont="1" applyFill="1" applyBorder="1" applyAlignment="1">
      <alignment horizontal="left"/>
    </xf>
    <xf numFmtId="0" fontId="16" fillId="2" borderId="3" xfId="0" applyFont="1" applyFill="1" applyBorder="1" applyAlignment="1">
      <alignment horizontal="left"/>
    </xf>
    <xf numFmtId="0" fontId="16" fillId="2" borderId="5" xfId="0" applyFont="1" applyFill="1" applyBorder="1" applyAlignment="1">
      <alignment horizontal="left"/>
    </xf>
    <xf numFmtId="0" fontId="16" fillId="2" borderId="17" xfId="0" applyFont="1" applyFill="1" applyBorder="1" applyAlignment="1">
      <alignment horizontal="left"/>
    </xf>
    <xf numFmtId="0" fontId="16" fillId="2" borderId="18" xfId="0" applyFont="1" applyFill="1" applyBorder="1" applyAlignment="1">
      <alignment horizontal="left"/>
    </xf>
    <xf numFmtId="0" fontId="16" fillId="2" borderId="19" xfId="0" applyFont="1" applyFill="1" applyBorder="1" applyAlignment="1">
      <alignment horizontal="left"/>
    </xf>
    <xf numFmtId="0" fontId="16" fillId="2" borderId="4" xfId="0" applyFont="1" applyFill="1" applyBorder="1" applyAlignment="1">
      <alignment horizontal="left" wrapText="1"/>
    </xf>
    <xf numFmtId="0" fontId="16" fillId="2" borderId="3" xfId="0" applyFont="1" applyFill="1" applyBorder="1" applyAlignment="1">
      <alignment horizontal="left" wrapText="1"/>
    </xf>
    <xf numFmtId="0" fontId="16" fillId="2" borderId="5" xfId="0" applyFont="1" applyFill="1" applyBorder="1" applyAlignment="1">
      <alignment horizontal="left" wrapText="1"/>
    </xf>
    <xf numFmtId="0" fontId="16" fillId="2" borderId="4" xfId="0" applyFont="1" applyFill="1" applyBorder="1" applyAlignment="1"/>
    <xf numFmtId="0" fontId="16" fillId="2" borderId="3" xfId="0" applyFont="1" applyFill="1" applyBorder="1" applyAlignment="1"/>
    <xf numFmtId="0" fontId="16" fillId="2" borderId="5" xfId="0" applyFont="1" applyFill="1" applyBorder="1" applyAlignment="1"/>
    <xf numFmtId="0" fontId="18" fillId="2" borderId="10" xfId="0" applyFont="1" applyFill="1" applyBorder="1" applyAlignment="1">
      <alignment horizontal="left"/>
    </xf>
    <xf numFmtId="0" fontId="18" fillId="2" borderId="11" xfId="0" applyFont="1" applyFill="1" applyBorder="1" applyAlignment="1">
      <alignment horizontal="left"/>
    </xf>
    <xf numFmtId="0" fontId="26" fillId="2" borderId="0" xfId="0" applyFont="1" applyFill="1" applyBorder="1" applyAlignment="1">
      <alignment horizontal="center"/>
    </xf>
    <xf numFmtId="0" fontId="25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18" fillId="2" borderId="16" xfId="0" applyFont="1" applyFill="1" applyBorder="1" applyAlignment="1">
      <alignment horizontal="left"/>
    </xf>
    <xf numFmtId="0" fontId="16" fillId="3" borderId="4" xfId="0" applyFont="1" applyFill="1" applyBorder="1" applyAlignment="1">
      <alignment horizontal="center" vertical="center"/>
    </xf>
    <xf numFmtId="0" fontId="16" fillId="3" borderId="5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/>
    </xf>
    <xf numFmtId="0" fontId="18" fillId="2" borderId="23" xfId="0" applyFont="1" applyFill="1" applyBorder="1" applyAlignment="1">
      <alignment horizontal="left"/>
    </xf>
    <xf numFmtId="0" fontId="18" fillId="2" borderId="24" xfId="0" applyFont="1" applyFill="1" applyBorder="1" applyAlignment="1">
      <alignment horizontal="left"/>
    </xf>
    <xf numFmtId="0" fontId="8" fillId="2" borderId="1" xfId="0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wrapText="1"/>
    </xf>
    <xf numFmtId="0" fontId="8" fillId="2" borderId="4" xfId="0" applyFont="1" applyFill="1" applyBorder="1" applyAlignment="1">
      <alignment horizontal="left"/>
    </xf>
    <xf numFmtId="0" fontId="8" fillId="2" borderId="3" xfId="0" applyFont="1" applyFill="1" applyBorder="1" applyAlignment="1">
      <alignment horizontal="left"/>
    </xf>
    <xf numFmtId="0" fontId="8" fillId="2" borderId="5" xfId="0" applyFont="1" applyFill="1" applyBorder="1" applyAlignment="1">
      <alignment horizontal="left"/>
    </xf>
    <xf numFmtId="0" fontId="9" fillId="2" borderId="4" xfId="0" applyFont="1" applyFill="1" applyBorder="1" applyAlignment="1">
      <alignment horizontal="left"/>
    </xf>
    <xf numFmtId="0" fontId="9" fillId="2" borderId="3" xfId="0" applyFont="1" applyFill="1" applyBorder="1" applyAlignment="1">
      <alignment horizontal="left"/>
    </xf>
    <xf numFmtId="0" fontId="9" fillId="2" borderId="5" xfId="0" applyFont="1" applyFill="1" applyBorder="1" applyAlignment="1">
      <alignment horizontal="left"/>
    </xf>
    <xf numFmtId="0" fontId="9" fillId="2" borderId="16" xfId="0" applyFont="1" applyFill="1" applyBorder="1" applyAlignment="1">
      <alignment horizontal="left"/>
    </xf>
    <xf numFmtId="0" fontId="8" fillId="2" borderId="16" xfId="0" applyFont="1" applyFill="1" applyBorder="1" applyAlignment="1">
      <alignment horizontal="left"/>
    </xf>
    <xf numFmtId="0" fontId="8" fillId="2" borderId="23" xfId="0" applyFont="1" applyFill="1" applyBorder="1" applyAlignment="1">
      <alignment horizontal="left"/>
    </xf>
    <xf numFmtId="0" fontId="8" fillId="2" borderId="24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43" fontId="8" fillId="2" borderId="4" xfId="1" applyFont="1" applyFill="1" applyBorder="1" applyAlignment="1">
      <alignment horizontal="left"/>
    </xf>
    <xf numFmtId="43" fontId="8" fillId="2" borderId="3" xfId="1" applyFont="1" applyFill="1" applyBorder="1" applyAlignment="1">
      <alignment horizontal="left"/>
    </xf>
    <xf numFmtId="43" fontId="8" fillId="2" borderId="5" xfId="1" applyFont="1" applyFill="1" applyBorder="1" applyAlignment="1">
      <alignment horizontal="left"/>
    </xf>
    <xf numFmtId="0" fontId="18" fillId="2" borderId="0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 wrapText="1"/>
    </xf>
    <xf numFmtId="0" fontId="8" fillId="2" borderId="22" xfId="0" applyFont="1" applyFill="1" applyBorder="1" applyAlignment="1">
      <alignment horizontal="center" wrapText="1"/>
    </xf>
    <xf numFmtId="43" fontId="8" fillId="2" borderId="4" xfId="1" applyFont="1" applyFill="1" applyBorder="1" applyAlignment="1"/>
    <xf numFmtId="43" fontId="8" fillId="2" borderId="3" xfId="1" applyFont="1" applyFill="1" applyBorder="1" applyAlignment="1"/>
    <xf numFmtId="43" fontId="8" fillId="2" borderId="5" xfId="1" applyFont="1" applyFill="1" applyBorder="1" applyAlignment="1"/>
    <xf numFmtId="0" fontId="9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</cellXfs>
  <cellStyles count="4">
    <cellStyle name="Millares" xfId="3" builtinId="3"/>
    <cellStyle name="Millares 2" xfId="1" xr:uid="{00000000-0005-0000-0000-000000000000}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316441</xdr:colOff>
      <xdr:row>0</xdr:row>
      <xdr:rowOff>0</xdr:rowOff>
    </xdr:from>
    <xdr:to>
      <xdr:col>2</xdr:col>
      <xdr:colOff>2391833</xdr:colOff>
      <xdr:row>4</xdr:row>
      <xdr:rowOff>232833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6441" y="0"/>
          <a:ext cx="2530475" cy="128058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316442</xdr:colOff>
      <xdr:row>0</xdr:row>
      <xdr:rowOff>0</xdr:rowOff>
    </xdr:from>
    <xdr:to>
      <xdr:col>2</xdr:col>
      <xdr:colOff>1702395</xdr:colOff>
      <xdr:row>4</xdr:row>
      <xdr:rowOff>86783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DFF8435-D002-4DC5-8F87-B78B272B75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6442" y="0"/>
          <a:ext cx="1814578" cy="112289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188408</xdr:colOff>
      <xdr:row>0</xdr:row>
      <xdr:rowOff>0</xdr:rowOff>
    </xdr:from>
    <xdr:to>
      <xdr:col>2</xdr:col>
      <xdr:colOff>2206625</xdr:colOff>
      <xdr:row>5</xdr:row>
      <xdr:rowOff>222250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8408" y="0"/>
          <a:ext cx="2446842" cy="1270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104670</xdr:colOff>
      <xdr:row>0</xdr:row>
      <xdr:rowOff>0</xdr:rowOff>
    </xdr:from>
    <xdr:to>
      <xdr:col>1</xdr:col>
      <xdr:colOff>1549121</xdr:colOff>
      <xdr:row>4</xdr:row>
      <xdr:rowOff>84071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670" y="0"/>
          <a:ext cx="1873599" cy="11377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1000264"/>
  <sheetViews>
    <sheetView showGridLines="0" tabSelected="1" zoomScale="70" zoomScaleNormal="70" zoomScaleSheetLayoutView="50" workbookViewId="0">
      <pane xSplit="3" ySplit="7" topLeftCell="D8" activePane="bottomRight" state="frozen"/>
      <selection pane="topRight" activeCell="C1" sqref="C1"/>
      <selection pane="bottomLeft" activeCell="A9" sqref="A9"/>
      <selection pane="bottomRight"/>
    </sheetView>
  </sheetViews>
  <sheetFormatPr baseColWidth="10" defaultColWidth="11.44140625" defaultRowHeight="13.8" x14ac:dyDescent="0.3"/>
  <cols>
    <col min="1" max="1" width="3.109375" style="1" customWidth="1"/>
    <col min="2" max="2" width="6.88671875" style="4" customWidth="1"/>
    <col min="3" max="3" width="46.44140625" style="27" customWidth="1"/>
    <col min="4" max="4" width="9.109375" style="4" customWidth="1"/>
    <col min="5" max="5" width="43.88671875" style="27" customWidth="1"/>
    <col min="6" max="6" width="29.33203125" style="27" customWidth="1"/>
    <col min="7" max="7" width="18.109375" style="2" customWidth="1"/>
    <col min="8" max="8" width="20.33203125" style="1" customWidth="1"/>
    <col min="9" max="9" width="24" style="1" customWidth="1"/>
    <col min="10" max="10" width="24.44140625" style="1" customWidth="1"/>
    <col min="11" max="11" width="19" style="1" customWidth="1"/>
    <col min="12" max="13" width="22.88671875" style="1" customWidth="1"/>
    <col min="14" max="16384" width="11.44140625" style="1"/>
  </cols>
  <sheetData>
    <row r="1" spans="2:14" ht="23.4" x14ac:dyDescent="0.45">
      <c r="B1" s="244" t="s">
        <v>564</v>
      </c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</row>
    <row r="2" spans="2:14" ht="21" x14ac:dyDescent="0.4">
      <c r="B2" s="245" t="s">
        <v>568</v>
      </c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</row>
    <row r="3" spans="2:14" ht="18" x14ac:dyDescent="0.35">
      <c r="B3" s="246" t="s">
        <v>641</v>
      </c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16"/>
    </row>
    <row r="4" spans="2:14" ht="18.600000000000001" thickBot="1" x14ac:dyDescent="0.4">
      <c r="B4" s="246"/>
      <c r="C4" s="246"/>
      <c r="D4" s="181"/>
      <c r="E4" s="26"/>
      <c r="F4" s="26"/>
      <c r="G4" s="19"/>
    </row>
    <row r="5" spans="2:14" ht="25.5" customHeight="1" thickBot="1" x14ac:dyDescent="0.35">
      <c r="B5" s="34"/>
      <c r="C5" s="35"/>
      <c r="D5" s="34"/>
      <c r="E5" s="35"/>
      <c r="F5" s="35"/>
      <c r="G5" s="36"/>
      <c r="H5" s="248" t="s">
        <v>157</v>
      </c>
      <c r="I5" s="249"/>
      <c r="J5" s="37"/>
      <c r="K5" s="37"/>
      <c r="L5" s="37"/>
      <c r="M5" s="37"/>
    </row>
    <row r="6" spans="2:14" s="20" customFormat="1" ht="30" customHeight="1" thickBot="1" x14ac:dyDescent="0.35">
      <c r="B6" s="38" t="s">
        <v>1</v>
      </c>
      <c r="C6" s="38" t="s">
        <v>494</v>
      </c>
      <c r="D6" s="38" t="s">
        <v>602</v>
      </c>
      <c r="E6" s="38" t="s">
        <v>628</v>
      </c>
      <c r="F6" s="38" t="s">
        <v>150</v>
      </c>
      <c r="G6" s="38" t="s">
        <v>162</v>
      </c>
      <c r="H6" s="39" t="s">
        <v>2</v>
      </c>
      <c r="I6" s="39" t="s">
        <v>3</v>
      </c>
      <c r="J6" s="40" t="s">
        <v>151</v>
      </c>
      <c r="K6" s="40" t="s">
        <v>153</v>
      </c>
      <c r="L6" s="40" t="s">
        <v>4</v>
      </c>
      <c r="M6" s="40" t="s">
        <v>152</v>
      </c>
    </row>
    <row r="7" spans="2:14" s="35" customFormat="1" ht="30" customHeight="1" thickBot="1" x14ac:dyDescent="0.35">
      <c r="B7" s="247" t="s">
        <v>344</v>
      </c>
      <c r="C7" s="225"/>
      <c r="D7" s="225"/>
      <c r="E7" s="225"/>
      <c r="F7" s="225"/>
      <c r="G7" s="225"/>
      <c r="H7" s="225"/>
      <c r="I7" s="225"/>
      <c r="J7" s="225"/>
      <c r="K7" s="225"/>
      <c r="L7" s="225"/>
      <c r="M7" s="226"/>
    </row>
    <row r="8" spans="2:14" s="37" customFormat="1" ht="30" customHeight="1" x14ac:dyDescent="0.3">
      <c r="B8" s="41">
        <v>1</v>
      </c>
      <c r="C8" s="145" t="s">
        <v>340</v>
      </c>
      <c r="D8" s="155" t="s">
        <v>600</v>
      </c>
      <c r="E8" s="145" t="s">
        <v>335</v>
      </c>
      <c r="F8" s="159" t="s">
        <v>629</v>
      </c>
      <c r="G8" s="139">
        <v>245000</v>
      </c>
      <c r="H8" s="139">
        <f t="shared" ref="H8:H14" si="0">G8*2.87%</f>
        <v>7031.5</v>
      </c>
      <c r="I8" s="139">
        <v>4742.3999999999996</v>
      </c>
      <c r="J8" s="139">
        <v>46889.39</v>
      </c>
      <c r="K8" s="143">
        <v>25</v>
      </c>
      <c r="L8" s="139">
        <f>SUM(H8:K8)</f>
        <v>58688.29</v>
      </c>
      <c r="M8" s="143">
        <f t="shared" ref="M8:M17" si="1">+G8-L8</f>
        <v>186311.71</v>
      </c>
      <c r="N8" s="43"/>
    </row>
    <row r="9" spans="2:14" s="44" customFormat="1" ht="30" customHeight="1" x14ac:dyDescent="0.3">
      <c r="B9" s="41">
        <v>2</v>
      </c>
      <c r="C9" s="140" t="s">
        <v>336</v>
      </c>
      <c r="D9" s="41" t="s">
        <v>601</v>
      </c>
      <c r="E9" s="140" t="s">
        <v>139</v>
      </c>
      <c r="F9" s="159" t="s">
        <v>159</v>
      </c>
      <c r="G9" s="142">
        <v>120000</v>
      </c>
      <c r="H9" s="142">
        <f t="shared" si="0"/>
        <v>3444</v>
      </c>
      <c r="I9" s="142">
        <f t="shared" ref="I9:I14" si="2">+G9*3.04%</f>
        <v>3648</v>
      </c>
      <c r="J9" s="142">
        <v>16809.87</v>
      </c>
      <c r="K9" s="143">
        <v>25</v>
      </c>
      <c r="L9" s="139">
        <f t="shared" ref="L9:L17" si="3">SUM(H9:K9)</f>
        <v>23926.87</v>
      </c>
      <c r="M9" s="143">
        <f t="shared" si="1"/>
        <v>96073.13</v>
      </c>
      <c r="N9" s="43" t="s">
        <v>154</v>
      </c>
    </row>
    <row r="10" spans="2:14" s="44" customFormat="1" ht="30" customHeight="1" x14ac:dyDescent="0.3">
      <c r="B10" s="41">
        <v>3</v>
      </c>
      <c r="C10" s="140" t="s">
        <v>337</v>
      </c>
      <c r="D10" s="41" t="s">
        <v>601</v>
      </c>
      <c r="E10" s="159" t="s">
        <v>161</v>
      </c>
      <c r="F10" s="159" t="s">
        <v>158</v>
      </c>
      <c r="G10" s="142">
        <v>75000</v>
      </c>
      <c r="H10" s="142">
        <f t="shared" si="0"/>
        <v>2152.5</v>
      </c>
      <c r="I10" s="142">
        <f t="shared" si="2"/>
        <v>2280</v>
      </c>
      <c r="J10" s="142">
        <v>6309.38</v>
      </c>
      <c r="K10" s="143">
        <v>3274.26</v>
      </c>
      <c r="L10" s="139">
        <f t="shared" si="3"/>
        <v>14016.140000000001</v>
      </c>
      <c r="M10" s="143">
        <f t="shared" si="1"/>
        <v>60983.86</v>
      </c>
      <c r="N10" s="43"/>
    </row>
    <row r="11" spans="2:14" s="44" customFormat="1" ht="33" customHeight="1" x14ac:dyDescent="0.3">
      <c r="B11" s="41">
        <v>4</v>
      </c>
      <c r="C11" s="159" t="s">
        <v>6</v>
      </c>
      <c r="D11" s="41" t="s">
        <v>601</v>
      </c>
      <c r="E11" s="159" t="s">
        <v>161</v>
      </c>
      <c r="F11" s="159" t="s">
        <v>158</v>
      </c>
      <c r="G11" s="142">
        <v>70000</v>
      </c>
      <c r="H11" s="142">
        <f t="shared" si="0"/>
        <v>2009</v>
      </c>
      <c r="I11" s="142">
        <f t="shared" si="2"/>
        <v>2128</v>
      </c>
      <c r="J11" s="142">
        <v>5368.48</v>
      </c>
      <c r="K11" s="143">
        <v>4751.8900000000003</v>
      </c>
      <c r="L11" s="139">
        <f t="shared" si="3"/>
        <v>14257.369999999999</v>
      </c>
      <c r="M11" s="143">
        <f t="shared" si="1"/>
        <v>55742.630000000005</v>
      </c>
      <c r="N11" s="43"/>
    </row>
    <row r="12" spans="2:14" s="44" customFormat="1" ht="33" customHeight="1" x14ac:dyDescent="0.3">
      <c r="B12" s="41">
        <v>5</v>
      </c>
      <c r="C12" s="220" t="s">
        <v>283</v>
      </c>
      <c r="D12" s="155" t="s">
        <v>601</v>
      </c>
      <c r="E12" s="220" t="s">
        <v>284</v>
      </c>
      <c r="F12" s="140" t="s">
        <v>330</v>
      </c>
      <c r="G12" s="89">
        <v>50000</v>
      </c>
      <c r="H12" s="89">
        <f t="shared" si="0"/>
        <v>1435</v>
      </c>
      <c r="I12" s="89">
        <f t="shared" si="2"/>
        <v>1520</v>
      </c>
      <c r="J12" s="89">
        <v>1448.96</v>
      </c>
      <c r="K12" s="90">
        <v>4162.25</v>
      </c>
      <c r="L12" s="139">
        <f>SUM(H12:K12)</f>
        <v>8566.2099999999991</v>
      </c>
      <c r="M12" s="90">
        <f t="shared" si="1"/>
        <v>41433.79</v>
      </c>
      <c r="N12" s="43"/>
    </row>
    <row r="13" spans="2:14" s="44" customFormat="1" ht="30" customHeight="1" x14ac:dyDescent="0.3">
      <c r="B13" s="41">
        <v>6</v>
      </c>
      <c r="C13" s="140" t="s">
        <v>180</v>
      </c>
      <c r="D13" s="41" t="s">
        <v>601</v>
      </c>
      <c r="E13" s="140" t="s">
        <v>604</v>
      </c>
      <c r="F13" s="159" t="s">
        <v>158</v>
      </c>
      <c r="G13" s="142">
        <v>45000</v>
      </c>
      <c r="H13" s="142">
        <f t="shared" si="0"/>
        <v>1291.5</v>
      </c>
      <c r="I13" s="142">
        <f t="shared" si="2"/>
        <v>1368</v>
      </c>
      <c r="J13" s="142">
        <v>1148.33</v>
      </c>
      <c r="K13" s="143">
        <v>25</v>
      </c>
      <c r="L13" s="139">
        <f t="shared" si="3"/>
        <v>3832.83</v>
      </c>
      <c r="M13" s="143">
        <f t="shared" si="1"/>
        <v>41167.17</v>
      </c>
      <c r="N13" s="43"/>
    </row>
    <row r="14" spans="2:14" s="44" customFormat="1" ht="30" customHeight="1" x14ac:dyDescent="0.3">
      <c r="B14" s="41">
        <v>7</v>
      </c>
      <c r="C14" s="140" t="s">
        <v>37</v>
      </c>
      <c r="D14" s="41" t="s">
        <v>601</v>
      </c>
      <c r="E14" s="140" t="s">
        <v>120</v>
      </c>
      <c r="F14" s="159" t="s">
        <v>159</v>
      </c>
      <c r="G14" s="142">
        <v>31500</v>
      </c>
      <c r="H14" s="142">
        <f t="shared" si="0"/>
        <v>904.05</v>
      </c>
      <c r="I14" s="142">
        <f t="shared" si="2"/>
        <v>957.6</v>
      </c>
      <c r="J14" s="142">
        <v>0</v>
      </c>
      <c r="K14" s="143">
        <v>1025</v>
      </c>
      <c r="L14" s="139">
        <f t="shared" si="3"/>
        <v>2886.65</v>
      </c>
      <c r="M14" s="143">
        <f t="shared" si="1"/>
        <v>28613.35</v>
      </c>
    </row>
    <row r="15" spans="2:14" s="44" customFormat="1" ht="30" customHeight="1" x14ac:dyDescent="0.3">
      <c r="B15" s="41">
        <v>8</v>
      </c>
      <c r="C15" s="140" t="s">
        <v>338</v>
      </c>
      <c r="D15" s="41" t="s">
        <v>601</v>
      </c>
      <c r="E15" s="140" t="s">
        <v>120</v>
      </c>
      <c r="F15" s="159" t="s">
        <v>159</v>
      </c>
      <c r="G15" s="142">
        <v>31500</v>
      </c>
      <c r="H15" s="142">
        <v>904.05</v>
      </c>
      <c r="I15" s="142">
        <v>957.6</v>
      </c>
      <c r="J15" s="142"/>
      <c r="K15" s="143">
        <v>125</v>
      </c>
      <c r="L15" s="139">
        <f>SUM(H15:K15)</f>
        <v>1986.65</v>
      </c>
      <c r="M15" s="143">
        <f t="shared" si="1"/>
        <v>29513.35</v>
      </c>
    </row>
    <row r="16" spans="2:14" s="44" customFormat="1" ht="30" customHeight="1" x14ac:dyDescent="0.3">
      <c r="B16" s="41">
        <v>9</v>
      </c>
      <c r="C16" s="140" t="s">
        <v>339</v>
      </c>
      <c r="D16" s="41" t="s">
        <v>601</v>
      </c>
      <c r="E16" s="140" t="s">
        <v>120</v>
      </c>
      <c r="F16" s="159" t="s">
        <v>159</v>
      </c>
      <c r="G16" s="142">
        <v>31500</v>
      </c>
      <c r="H16" s="142">
        <v>904.05</v>
      </c>
      <c r="I16" s="142">
        <v>957.6</v>
      </c>
      <c r="J16" s="142"/>
      <c r="K16" s="143">
        <v>4161.9799999999996</v>
      </c>
      <c r="L16" s="139">
        <f>SUM(H16:K16)</f>
        <v>6023.6299999999992</v>
      </c>
      <c r="M16" s="143">
        <f t="shared" si="1"/>
        <v>25476.370000000003</v>
      </c>
    </row>
    <row r="17" spans="2:14" s="44" customFormat="1" ht="30" customHeight="1" x14ac:dyDescent="0.3">
      <c r="B17" s="41">
        <v>10</v>
      </c>
      <c r="C17" s="145" t="s">
        <v>119</v>
      </c>
      <c r="D17" s="155" t="s">
        <v>601</v>
      </c>
      <c r="E17" s="145" t="s">
        <v>120</v>
      </c>
      <c r="F17" s="140" t="s">
        <v>330</v>
      </c>
      <c r="G17" s="89">
        <v>25000</v>
      </c>
      <c r="H17" s="89">
        <f>G17*2.87%</f>
        <v>717.5</v>
      </c>
      <c r="I17" s="89">
        <f>+G17*3.04%</f>
        <v>760</v>
      </c>
      <c r="J17" s="95">
        <v>0</v>
      </c>
      <c r="K17" s="90">
        <v>25</v>
      </c>
      <c r="L17" s="139">
        <f t="shared" si="3"/>
        <v>1502.5</v>
      </c>
      <c r="M17" s="90">
        <f t="shared" si="1"/>
        <v>23497.5</v>
      </c>
    </row>
    <row r="18" spans="2:14" s="45" customFormat="1" ht="30" customHeight="1" x14ac:dyDescent="0.3">
      <c r="B18" s="227" t="s">
        <v>163</v>
      </c>
      <c r="C18" s="228"/>
      <c r="D18" s="228"/>
      <c r="E18" s="228"/>
      <c r="F18" s="228"/>
      <c r="G18" s="42">
        <f>SUM(G8:G17)</f>
        <v>724500</v>
      </c>
      <c r="H18" s="42">
        <f t="shared" ref="H18:M18" si="4">SUM(H8:H17)</f>
        <v>20793.149999999998</v>
      </c>
      <c r="I18" s="42">
        <f t="shared" si="4"/>
        <v>19319.199999999997</v>
      </c>
      <c r="J18" s="42">
        <f t="shared" si="4"/>
        <v>77974.41</v>
      </c>
      <c r="K18" s="42">
        <f t="shared" si="4"/>
        <v>17600.38</v>
      </c>
      <c r="L18" s="42">
        <f>SUM(L8:L17)</f>
        <v>135687.13999999998</v>
      </c>
      <c r="M18" s="42">
        <f t="shared" si="4"/>
        <v>588812.85999999987</v>
      </c>
      <c r="N18" s="43"/>
    </row>
    <row r="19" spans="2:14" s="36" customFormat="1" ht="22.5" customHeight="1" thickBot="1" x14ac:dyDescent="0.35">
      <c r="B19" s="46"/>
      <c r="C19" s="47"/>
      <c r="D19" s="49"/>
      <c r="E19" s="48"/>
      <c r="F19" s="48"/>
      <c r="G19" s="44"/>
      <c r="H19" s="44"/>
      <c r="I19" s="44"/>
      <c r="J19" s="44"/>
      <c r="K19" s="44"/>
      <c r="L19" s="44"/>
      <c r="M19" s="44"/>
    </row>
    <row r="20" spans="2:14" s="80" customFormat="1" ht="28.5" customHeight="1" thickBot="1" x14ac:dyDescent="0.35">
      <c r="B20" s="230" t="s">
        <v>217</v>
      </c>
      <c r="C20" s="231"/>
      <c r="D20" s="231"/>
      <c r="E20" s="231"/>
      <c r="F20" s="231"/>
      <c r="G20" s="231"/>
      <c r="H20" s="231"/>
      <c r="I20" s="231"/>
      <c r="J20" s="231"/>
      <c r="K20" s="231"/>
      <c r="L20" s="231"/>
      <c r="M20" s="232"/>
    </row>
    <row r="21" spans="2:14" s="44" customFormat="1" ht="30" customHeight="1" x14ac:dyDescent="0.3">
      <c r="B21" s="155">
        <f>+B17+1</f>
        <v>11</v>
      </c>
      <c r="C21" s="145" t="s">
        <v>249</v>
      </c>
      <c r="D21" s="155" t="s">
        <v>601</v>
      </c>
      <c r="E21" s="156" t="s">
        <v>141</v>
      </c>
      <c r="F21" s="140" t="s">
        <v>159</v>
      </c>
      <c r="G21" s="139">
        <v>200000</v>
      </c>
      <c r="H21" s="139">
        <f>G21*2.87%</f>
        <v>5740</v>
      </c>
      <c r="I21" s="139">
        <f>156000*3.04%</f>
        <v>4742.3999999999996</v>
      </c>
      <c r="J21" s="139">
        <v>35287.21</v>
      </c>
      <c r="K21" s="144">
        <v>2725.24</v>
      </c>
      <c r="L21" s="139">
        <f>SUM(H21:K21)</f>
        <v>48494.85</v>
      </c>
      <c r="M21" s="143">
        <f>+G21-L21</f>
        <v>151505.15</v>
      </c>
    </row>
    <row r="22" spans="2:14" s="44" customFormat="1" ht="30" customHeight="1" x14ac:dyDescent="0.3">
      <c r="B22" s="93">
        <f>+B21+1</f>
        <v>12</v>
      </c>
      <c r="C22" s="140" t="s">
        <v>360</v>
      </c>
      <c r="D22" s="41" t="s">
        <v>601</v>
      </c>
      <c r="E22" s="141" t="s">
        <v>605</v>
      </c>
      <c r="F22" s="140" t="s">
        <v>158</v>
      </c>
      <c r="G22" s="142">
        <v>85000</v>
      </c>
      <c r="H22" s="142">
        <v>2439.5</v>
      </c>
      <c r="I22" s="95">
        <v>2584</v>
      </c>
      <c r="J22" s="95">
        <v>8576.99</v>
      </c>
      <c r="K22" s="98">
        <v>1770.31</v>
      </c>
      <c r="L22" s="89">
        <f>SUM(H22:K22)</f>
        <v>15370.8</v>
      </c>
      <c r="M22" s="90">
        <f>+G22-L22</f>
        <v>69629.2</v>
      </c>
    </row>
    <row r="23" spans="2:14" s="45" customFormat="1" ht="30" customHeight="1" x14ac:dyDescent="0.3">
      <c r="B23" s="227" t="s">
        <v>163</v>
      </c>
      <c r="C23" s="228"/>
      <c r="D23" s="228"/>
      <c r="E23" s="228"/>
      <c r="F23" s="228"/>
      <c r="G23" s="42">
        <f>SUM(G21:G22)</f>
        <v>285000</v>
      </c>
      <c r="H23" s="42">
        <f t="shared" ref="H23:M23" si="5">SUM(H21:H22)</f>
        <v>8179.5</v>
      </c>
      <c r="I23" s="42">
        <f t="shared" si="5"/>
        <v>7326.4</v>
      </c>
      <c r="J23" s="42">
        <f t="shared" si="5"/>
        <v>43864.2</v>
      </c>
      <c r="K23" s="42">
        <f t="shared" si="5"/>
        <v>4495.5499999999993</v>
      </c>
      <c r="L23" s="42">
        <f t="shared" si="5"/>
        <v>63865.649999999994</v>
      </c>
      <c r="M23" s="42">
        <f t="shared" si="5"/>
        <v>221134.34999999998</v>
      </c>
      <c r="N23" s="43"/>
    </row>
    <row r="24" spans="2:14" s="36" customFormat="1" ht="15" customHeight="1" thickBot="1" x14ac:dyDescent="0.35">
      <c r="B24" s="46"/>
      <c r="C24" s="47"/>
      <c r="D24" s="49"/>
      <c r="E24" s="48"/>
      <c r="F24" s="48"/>
      <c r="G24" s="44"/>
      <c r="H24" s="44"/>
      <c r="I24" s="44"/>
      <c r="J24" s="44"/>
      <c r="K24" s="44"/>
      <c r="L24" s="44"/>
      <c r="M24" s="44"/>
    </row>
    <row r="25" spans="2:14" s="35" customFormat="1" ht="30" customHeight="1" thickBot="1" x14ac:dyDescent="0.35">
      <c r="B25" s="230" t="s">
        <v>245</v>
      </c>
      <c r="C25" s="231"/>
      <c r="D25" s="231"/>
      <c r="E25" s="231"/>
      <c r="F25" s="231"/>
      <c r="G25" s="231"/>
      <c r="H25" s="231"/>
      <c r="I25" s="231"/>
      <c r="J25" s="231"/>
      <c r="K25" s="231"/>
      <c r="L25" s="231"/>
      <c r="M25" s="232"/>
    </row>
    <row r="26" spans="2:14" s="45" customFormat="1" ht="30" customHeight="1" x14ac:dyDescent="0.3">
      <c r="B26" s="41">
        <f>+B22+1</f>
        <v>13</v>
      </c>
      <c r="C26" s="140" t="s">
        <v>182</v>
      </c>
      <c r="D26" s="41" t="s">
        <v>601</v>
      </c>
      <c r="E26" s="141" t="s">
        <v>341</v>
      </c>
      <c r="F26" s="140" t="s">
        <v>158</v>
      </c>
      <c r="G26" s="142">
        <v>170500</v>
      </c>
      <c r="H26" s="142">
        <f>G26*2.87%</f>
        <v>4893.3500000000004</v>
      </c>
      <c r="I26" s="5">
        <f>156000*3.04%</f>
        <v>4742.3999999999996</v>
      </c>
      <c r="J26" s="142">
        <v>28798.93</v>
      </c>
      <c r="K26" s="144">
        <v>6065.96</v>
      </c>
      <c r="L26" s="139">
        <f>SUM(H26:K26)</f>
        <v>44500.639999999999</v>
      </c>
      <c r="M26" s="143">
        <f>+G26-L26</f>
        <v>125999.36</v>
      </c>
    </row>
    <row r="27" spans="2:14" s="45" customFormat="1" ht="22.5" customHeight="1" x14ac:dyDescent="0.3">
      <c r="B27" s="227" t="s">
        <v>163</v>
      </c>
      <c r="C27" s="228"/>
      <c r="D27" s="228"/>
      <c r="E27" s="228"/>
      <c r="F27" s="228"/>
      <c r="G27" s="42">
        <f t="shared" ref="G27:M27" si="6">SUM(G26)</f>
        <v>170500</v>
      </c>
      <c r="H27" s="42">
        <f t="shared" si="6"/>
        <v>4893.3500000000004</v>
      </c>
      <c r="I27" s="42">
        <f t="shared" si="6"/>
        <v>4742.3999999999996</v>
      </c>
      <c r="J27" s="42">
        <f t="shared" si="6"/>
        <v>28798.93</v>
      </c>
      <c r="K27" s="42">
        <f t="shared" si="6"/>
        <v>6065.96</v>
      </c>
      <c r="L27" s="42">
        <f t="shared" si="6"/>
        <v>44500.639999999999</v>
      </c>
      <c r="M27" s="42">
        <f t="shared" si="6"/>
        <v>125999.36</v>
      </c>
      <c r="N27" s="43"/>
    </row>
    <row r="28" spans="2:14" s="36" customFormat="1" ht="18" customHeight="1" thickBot="1" x14ac:dyDescent="0.35">
      <c r="B28" s="46"/>
      <c r="C28" s="47"/>
      <c r="D28" s="49"/>
      <c r="E28" s="48"/>
      <c r="F28" s="48"/>
      <c r="G28" s="44"/>
      <c r="H28" s="44"/>
      <c r="I28" s="44"/>
      <c r="J28" s="44"/>
      <c r="K28" s="44"/>
      <c r="L28" s="44"/>
      <c r="M28" s="44"/>
    </row>
    <row r="29" spans="2:14" s="80" customFormat="1" ht="30" customHeight="1" thickBot="1" x14ac:dyDescent="0.35">
      <c r="B29" s="230" t="s">
        <v>218</v>
      </c>
      <c r="C29" s="231"/>
      <c r="D29" s="231"/>
      <c r="E29" s="231"/>
      <c r="F29" s="231"/>
      <c r="G29" s="231"/>
      <c r="H29" s="231"/>
      <c r="I29" s="231"/>
      <c r="J29" s="231"/>
      <c r="K29" s="231"/>
      <c r="L29" s="231"/>
      <c r="M29" s="232"/>
    </row>
    <row r="30" spans="2:14" s="44" customFormat="1" ht="46.5" customHeight="1" x14ac:dyDescent="0.3">
      <c r="B30" s="155">
        <f>+B26+1</f>
        <v>14</v>
      </c>
      <c r="C30" s="145" t="s">
        <v>342</v>
      </c>
      <c r="D30" s="155" t="s">
        <v>601</v>
      </c>
      <c r="E30" s="156" t="s">
        <v>343</v>
      </c>
      <c r="F30" s="159" t="s">
        <v>159</v>
      </c>
      <c r="G30" s="139">
        <v>126500</v>
      </c>
      <c r="H30" s="142">
        <f>G30*2.87%</f>
        <v>3630.55</v>
      </c>
      <c r="I30" s="142">
        <f>+G30*3.04%</f>
        <v>3845.6</v>
      </c>
      <c r="J30" s="139">
        <v>18338.830000000002</v>
      </c>
      <c r="K30" s="144">
        <v>25</v>
      </c>
      <c r="L30" s="139">
        <f>SUM(H30:K30)</f>
        <v>25839.980000000003</v>
      </c>
      <c r="M30" s="143">
        <f>+G30-L30</f>
        <v>100660.01999999999</v>
      </c>
    </row>
    <row r="31" spans="2:14" s="157" customFormat="1" ht="30" customHeight="1" x14ac:dyDescent="0.3">
      <c r="B31" s="155">
        <f>+B30+1</f>
        <v>15</v>
      </c>
      <c r="C31" s="140" t="s">
        <v>83</v>
      </c>
      <c r="D31" s="155" t="s">
        <v>601</v>
      </c>
      <c r="E31" s="140" t="s">
        <v>66</v>
      </c>
      <c r="F31" s="140" t="s">
        <v>158</v>
      </c>
      <c r="G31" s="142">
        <v>80000</v>
      </c>
      <c r="H31" s="142">
        <f>G31*2.87%</f>
        <v>2296</v>
      </c>
      <c r="I31" s="142">
        <f>+G31*3.04%</f>
        <v>2432</v>
      </c>
      <c r="J31" s="142">
        <v>7400.87</v>
      </c>
      <c r="K31" s="144">
        <v>2360.9299999999998</v>
      </c>
      <c r="L31" s="139">
        <f>SUM(H31:K31)</f>
        <v>14489.8</v>
      </c>
      <c r="M31" s="143">
        <f>+G31-L31</f>
        <v>65510.2</v>
      </c>
    </row>
    <row r="32" spans="2:14" s="52" customFormat="1" ht="30" customHeight="1" x14ac:dyDescent="0.3">
      <c r="B32" s="41">
        <f>+B31+1</f>
        <v>16</v>
      </c>
      <c r="C32" s="140" t="s">
        <v>73</v>
      </c>
      <c r="D32" s="155" t="s">
        <v>601</v>
      </c>
      <c r="E32" s="141" t="s">
        <v>66</v>
      </c>
      <c r="F32" s="140" t="s">
        <v>158</v>
      </c>
      <c r="G32" s="142">
        <v>70000</v>
      </c>
      <c r="H32" s="142">
        <f>G32*2.87%</f>
        <v>2009</v>
      </c>
      <c r="I32" s="142">
        <f>+G32*3.04%</f>
        <v>2128</v>
      </c>
      <c r="J32" s="142">
        <v>5098.45</v>
      </c>
      <c r="K32" s="144">
        <v>3475.12</v>
      </c>
      <c r="L32" s="139">
        <f>SUM(H32:K32)</f>
        <v>12710.57</v>
      </c>
      <c r="M32" s="143">
        <f>+G32-L32</f>
        <v>57289.43</v>
      </c>
    </row>
    <row r="33" spans="2:13" s="44" customFormat="1" ht="27" customHeight="1" x14ac:dyDescent="0.3">
      <c r="B33" s="227" t="s">
        <v>163</v>
      </c>
      <c r="C33" s="228"/>
      <c r="D33" s="228"/>
      <c r="E33" s="228"/>
      <c r="F33" s="229"/>
      <c r="G33" s="42">
        <f t="shared" ref="G33:M33" si="7">SUM(G30:G32)</f>
        <v>276500</v>
      </c>
      <c r="H33" s="42">
        <f t="shared" si="7"/>
        <v>7935.55</v>
      </c>
      <c r="I33" s="42">
        <f t="shared" si="7"/>
        <v>8405.6</v>
      </c>
      <c r="J33" s="42">
        <f t="shared" si="7"/>
        <v>30838.15</v>
      </c>
      <c r="K33" s="42">
        <f t="shared" si="7"/>
        <v>5861.0499999999993</v>
      </c>
      <c r="L33" s="42">
        <f t="shared" si="7"/>
        <v>53040.35</v>
      </c>
      <c r="M33" s="42">
        <f t="shared" si="7"/>
        <v>223459.64999999997</v>
      </c>
    </row>
    <row r="34" spans="2:13" s="44" customFormat="1" ht="13.5" customHeight="1" thickBot="1" x14ac:dyDescent="0.35">
      <c r="B34" s="55"/>
      <c r="C34" s="55"/>
      <c r="D34" s="55"/>
      <c r="E34" s="55"/>
      <c r="F34" s="55"/>
      <c r="G34" s="45"/>
      <c r="H34" s="45"/>
      <c r="I34" s="45"/>
      <c r="J34" s="45"/>
      <c r="K34" s="45"/>
      <c r="L34" s="45"/>
      <c r="M34" s="45"/>
    </row>
    <row r="35" spans="2:13" s="37" customFormat="1" ht="30" customHeight="1" thickBot="1" x14ac:dyDescent="0.35">
      <c r="B35" s="230" t="s">
        <v>219</v>
      </c>
      <c r="C35" s="231"/>
      <c r="D35" s="231"/>
      <c r="E35" s="231"/>
      <c r="F35" s="231"/>
      <c r="G35" s="231"/>
      <c r="H35" s="231"/>
      <c r="I35" s="231"/>
      <c r="J35" s="231"/>
      <c r="K35" s="231"/>
      <c r="L35" s="231"/>
      <c r="M35" s="232"/>
    </row>
    <row r="36" spans="2:13" s="44" customFormat="1" ht="32.25" customHeight="1" x14ac:dyDescent="0.3">
      <c r="B36" s="155">
        <f>+B32+1</f>
        <v>17</v>
      </c>
      <c r="C36" s="145" t="s">
        <v>345</v>
      </c>
      <c r="D36" s="155" t="s">
        <v>601</v>
      </c>
      <c r="E36" s="204" t="s">
        <v>246</v>
      </c>
      <c r="F36" s="140" t="s">
        <v>159</v>
      </c>
      <c r="G36" s="139">
        <v>140000</v>
      </c>
      <c r="H36" s="142">
        <f>G36*2.87%</f>
        <v>4018</v>
      </c>
      <c r="I36" s="142">
        <f>G36*3.04%</f>
        <v>4256</v>
      </c>
      <c r="J36" s="139">
        <v>21514.37</v>
      </c>
      <c r="K36" s="144">
        <v>6474.66</v>
      </c>
      <c r="L36" s="139">
        <f>SUM(H36:K36)</f>
        <v>36263.03</v>
      </c>
      <c r="M36" s="143">
        <f>+G36-L36</f>
        <v>103736.97</v>
      </c>
    </row>
    <row r="37" spans="2:13" s="157" customFormat="1" ht="30" customHeight="1" x14ac:dyDescent="0.3">
      <c r="B37" s="41">
        <f>+B36+1</f>
        <v>18</v>
      </c>
      <c r="C37" s="140" t="s">
        <v>69</v>
      </c>
      <c r="D37" s="155" t="s">
        <v>601</v>
      </c>
      <c r="E37" s="140" t="s">
        <v>66</v>
      </c>
      <c r="F37" s="140" t="s">
        <v>159</v>
      </c>
      <c r="G37" s="142">
        <v>100000</v>
      </c>
      <c r="H37" s="142">
        <f>G37*2.87%</f>
        <v>2870</v>
      </c>
      <c r="I37" s="142">
        <f>+G37*3.04%</f>
        <v>3040</v>
      </c>
      <c r="J37" s="142">
        <v>12105.37</v>
      </c>
      <c r="K37" s="144">
        <v>45</v>
      </c>
      <c r="L37" s="139">
        <f>SUM(H37:K37)</f>
        <v>18060.370000000003</v>
      </c>
      <c r="M37" s="143">
        <f>+G37-L37</f>
        <v>81939.63</v>
      </c>
    </row>
    <row r="38" spans="2:13" s="52" customFormat="1" ht="30" customHeight="1" x14ac:dyDescent="0.3">
      <c r="B38" s="41">
        <f>+B37+1</f>
        <v>19</v>
      </c>
      <c r="C38" s="140" t="s">
        <v>346</v>
      </c>
      <c r="D38" s="155" t="s">
        <v>601</v>
      </c>
      <c r="E38" s="141" t="s">
        <v>66</v>
      </c>
      <c r="F38" s="140" t="s">
        <v>158</v>
      </c>
      <c r="G38" s="142">
        <v>70000</v>
      </c>
      <c r="H38" s="142">
        <f>G38*2.87%</f>
        <v>2009</v>
      </c>
      <c r="I38" s="142">
        <f>+G38*3.04%</f>
        <v>2128</v>
      </c>
      <c r="J38" s="142">
        <v>5368.48</v>
      </c>
      <c r="K38" s="144">
        <v>125</v>
      </c>
      <c r="L38" s="139">
        <f>SUM(H38:K38)</f>
        <v>9630.48</v>
      </c>
      <c r="M38" s="143">
        <f>+G38-L38</f>
        <v>60369.520000000004</v>
      </c>
    </row>
    <row r="39" spans="2:13" s="44" customFormat="1" ht="30" customHeight="1" thickBot="1" x14ac:dyDescent="0.35">
      <c r="B39" s="227" t="s">
        <v>163</v>
      </c>
      <c r="C39" s="228"/>
      <c r="D39" s="228"/>
      <c r="E39" s="228"/>
      <c r="F39" s="229"/>
      <c r="G39" s="42">
        <f t="shared" ref="G39:M39" si="8">SUM(G36:G38)</f>
        <v>310000</v>
      </c>
      <c r="H39" s="42">
        <f t="shared" si="8"/>
        <v>8897</v>
      </c>
      <c r="I39" s="42">
        <f t="shared" si="8"/>
        <v>9424</v>
      </c>
      <c r="J39" s="42">
        <f t="shared" si="8"/>
        <v>38988.22</v>
      </c>
      <c r="K39" s="42">
        <f t="shared" si="8"/>
        <v>6644.66</v>
      </c>
      <c r="L39" s="42">
        <f t="shared" si="8"/>
        <v>63953.880000000005</v>
      </c>
      <c r="M39" s="42">
        <f t="shared" si="8"/>
        <v>246046.12</v>
      </c>
    </row>
    <row r="40" spans="2:13" s="37" customFormat="1" ht="24" customHeight="1" thickBot="1" x14ac:dyDescent="0.35">
      <c r="B40" s="230" t="s">
        <v>220</v>
      </c>
      <c r="C40" s="231"/>
      <c r="D40" s="231"/>
      <c r="E40" s="231"/>
      <c r="F40" s="231"/>
      <c r="G40" s="231"/>
      <c r="H40" s="231"/>
      <c r="I40" s="231"/>
      <c r="J40" s="231"/>
      <c r="K40" s="231"/>
      <c r="L40" s="231"/>
      <c r="M40" s="232"/>
    </row>
    <row r="41" spans="2:13" s="100" customFormat="1" ht="30" customHeight="1" x14ac:dyDescent="0.3">
      <c r="B41" s="87">
        <f>+B38+1</f>
        <v>20</v>
      </c>
      <c r="C41" s="94" t="s">
        <v>64</v>
      </c>
      <c r="D41" s="93" t="s">
        <v>601</v>
      </c>
      <c r="E41" s="94" t="s">
        <v>66</v>
      </c>
      <c r="F41" s="94" t="s">
        <v>159</v>
      </c>
      <c r="G41" s="95">
        <v>80000</v>
      </c>
      <c r="H41" s="95">
        <f>G41*2.87%</f>
        <v>2296</v>
      </c>
      <c r="I41" s="95">
        <f>+G41*3.04%</f>
        <v>2432</v>
      </c>
      <c r="J41" s="95">
        <v>7400.87</v>
      </c>
      <c r="K41" s="98">
        <v>1471</v>
      </c>
      <c r="L41" s="89">
        <f>SUM(H41:K41)</f>
        <v>13599.869999999999</v>
      </c>
      <c r="M41" s="90">
        <f>+G41-L41</f>
        <v>66400.13</v>
      </c>
    </row>
    <row r="42" spans="2:13" s="100" customFormat="1" ht="30" customHeight="1" x14ac:dyDescent="0.3">
      <c r="B42" s="93">
        <f>+B41+1</f>
        <v>21</v>
      </c>
      <c r="C42" s="94" t="s">
        <v>347</v>
      </c>
      <c r="D42" s="93" t="s">
        <v>601</v>
      </c>
      <c r="E42" s="99" t="s">
        <v>66</v>
      </c>
      <c r="F42" s="94" t="s">
        <v>158</v>
      </c>
      <c r="G42" s="95">
        <v>80000</v>
      </c>
      <c r="H42" s="89">
        <f>G42*2.87%</f>
        <v>2296</v>
      </c>
      <c r="I42" s="89">
        <f>+G42*3.04%</f>
        <v>2432</v>
      </c>
      <c r="J42" s="89">
        <v>7063.34</v>
      </c>
      <c r="K42" s="98">
        <v>5858.27</v>
      </c>
      <c r="L42" s="89">
        <f>SUM(H42:K42)</f>
        <v>17649.61</v>
      </c>
      <c r="M42" s="90">
        <f>+G42-L42</f>
        <v>62350.39</v>
      </c>
    </row>
    <row r="43" spans="2:13" s="58" customFormat="1" ht="30" customHeight="1" x14ac:dyDescent="0.3">
      <c r="B43" s="93">
        <f>+B42+1</f>
        <v>22</v>
      </c>
      <c r="C43" s="94" t="s">
        <v>348</v>
      </c>
      <c r="D43" s="93" t="s">
        <v>601</v>
      </c>
      <c r="E43" s="99" t="s">
        <v>66</v>
      </c>
      <c r="F43" s="94" t="s">
        <v>159</v>
      </c>
      <c r="G43" s="95">
        <v>80000</v>
      </c>
      <c r="H43" s="95">
        <f>G43*2.87%</f>
        <v>2296</v>
      </c>
      <c r="I43" s="95">
        <f>+G43*3.04%</f>
        <v>2432</v>
      </c>
      <c r="J43" s="95">
        <v>7400.87</v>
      </c>
      <c r="K43" s="98">
        <v>5300.13</v>
      </c>
      <c r="L43" s="89">
        <f>SUM(H43:K43)</f>
        <v>17429</v>
      </c>
      <c r="M43" s="90">
        <f>+G43-L43</f>
        <v>62571</v>
      </c>
    </row>
    <row r="44" spans="2:13" s="58" customFormat="1" ht="30" customHeight="1" x14ac:dyDescent="0.3">
      <c r="B44" s="87">
        <f>+B43+1</f>
        <v>23</v>
      </c>
      <c r="C44" s="145" t="s">
        <v>349</v>
      </c>
      <c r="D44" s="41" t="s">
        <v>601</v>
      </c>
      <c r="E44" s="145" t="s">
        <v>66</v>
      </c>
      <c r="F44" s="145" t="s">
        <v>159</v>
      </c>
      <c r="G44" s="139">
        <v>70000</v>
      </c>
      <c r="H44" s="89">
        <f>G44*2.87%</f>
        <v>2009</v>
      </c>
      <c r="I44" s="89">
        <f>+G44*3.04%</f>
        <v>2128</v>
      </c>
      <c r="J44" s="89">
        <v>5098.45</v>
      </c>
      <c r="K44" s="90">
        <v>9782.73</v>
      </c>
      <c r="L44" s="89">
        <f>SUM(H44:K44)</f>
        <v>19018.18</v>
      </c>
      <c r="M44" s="90">
        <f>+G44-L44</f>
        <v>50981.82</v>
      </c>
    </row>
    <row r="45" spans="2:13" s="44" customFormat="1" ht="22.5" customHeight="1" x14ac:dyDescent="0.3">
      <c r="B45" s="227" t="s">
        <v>163</v>
      </c>
      <c r="C45" s="228"/>
      <c r="D45" s="228"/>
      <c r="E45" s="228"/>
      <c r="F45" s="229"/>
      <c r="G45" s="42">
        <f t="shared" ref="G45:M45" si="9">SUM(G41:G44)</f>
        <v>310000</v>
      </c>
      <c r="H45" s="42">
        <f t="shared" si="9"/>
        <v>8897</v>
      </c>
      <c r="I45" s="42">
        <f t="shared" si="9"/>
        <v>9424</v>
      </c>
      <c r="J45" s="42">
        <f t="shared" si="9"/>
        <v>26963.53</v>
      </c>
      <c r="K45" s="42">
        <f t="shared" si="9"/>
        <v>22412.13</v>
      </c>
      <c r="L45" s="42">
        <f t="shared" si="9"/>
        <v>67696.66</v>
      </c>
      <c r="M45" s="42">
        <f t="shared" si="9"/>
        <v>242303.34000000003</v>
      </c>
    </row>
    <row r="46" spans="2:13" s="44" customFormat="1" ht="18" customHeight="1" thickBot="1" x14ac:dyDescent="0.35">
      <c r="B46"/>
      <c r="C46"/>
      <c r="D46" s="183"/>
      <c r="E46"/>
      <c r="F46"/>
      <c r="G46"/>
      <c r="H46"/>
      <c r="I46"/>
      <c r="J46"/>
      <c r="K46"/>
      <c r="L46"/>
      <c r="M46"/>
    </row>
    <row r="47" spans="2:13" s="44" customFormat="1" ht="21" customHeight="1" thickBot="1" x14ac:dyDescent="0.35">
      <c r="B47" s="230" t="s">
        <v>350</v>
      </c>
      <c r="C47" s="231"/>
      <c r="D47" s="231"/>
      <c r="E47" s="231"/>
      <c r="F47" s="231"/>
      <c r="G47" s="231"/>
      <c r="H47" s="231"/>
      <c r="I47" s="231"/>
      <c r="J47" s="231"/>
      <c r="K47" s="231"/>
      <c r="L47" s="231"/>
      <c r="M47" s="232"/>
    </row>
    <row r="48" spans="2:13" s="100" customFormat="1" ht="30" customHeight="1" x14ac:dyDescent="0.3">
      <c r="B48" s="87">
        <f>+B44+1</f>
        <v>24</v>
      </c>
      <c r="C48" s="88" t="s">
        <v>72</v>
      </c>
      <c r="D48" s="87" t="s">
        <v>601</v>
      </c>
      <c r="E48" s="97" t="s">
        <v>247</v>
      </c>
      <c r="F48" s="94" t="s">
        <v>159</v>
      </c>
      <c r="G48" s="89">
        <v>126500</v>
      </c>
      <c r="H48" s="89">
        <v>3630.55</v>
      </c>
      <c r="I48" s="89">
        <v>3845.6</v>
      </c>
      <c r="J48" s="139">
        <v>18001.3</v>
      </c>
      <c r="K48" s="98">
        <v>1495.12</v>
      </c>
      <c r="L48" s="89">
        <f>SUM(H48:K48)</f>
        <v>26972.569999999996</v>
      </c>
      <c r="M48" s="143">
        <f>+G48-L48</f>
        <v>99527.430000000008</v>
      </c>
    </row>
    <row r="49" spans="2:13" s="100" customFormat="1" ht="30" customHeight="1" x14ac:dyDescent="0.3">
      <c r="B49" s="93">
        <f>+B48+1</f>
        <v>25</v>
      </c>
      <c r="C49" s="140" t="s">
        <v>248</v>
      </c>
      <c r="D49" s="41" t="s">
        <v>601</v>
      </c>
      <c r="E49" s="141" t="s">
        <v>128</v>
      </c>
      <c r="F49" s="140" t="s">
        <v>159</v>
      </c>
      <c r="G49" s="142">
        <v>60000</v>
      </c>
      <c r="H49" s="95">
        <f>G49*2.87%</f>
        <v>1722</v>
      </c>
      <c r="I49" s="95">
        <f>+G49*3.04%</f>
        <v>1824</v>
      </c>
      <c r="J49" s="95">
        <v>3216.65</v>
      </c>
      <c r="K49" s="98">
        <v>2425.9540000000002</v>
      </c>
      <c r="L49" s="89">
        <f>SUM(H49:K49)</f>
        <v>9188.6039999999994</v>
      </c>
      <c r="M49" s="90">
        <f>+G49-L49</f>
        <v>50811.396000000001</v>
      </c>
    </row>
    <row r="50" spans="2:13" s="44" customFormat="1" ht="28.5" customHeight="1" x14ac:dyDescent="0.3">
      <c r="B50" s="227" t="s">
        <v>163</v>
      </c>
      <c r="C50" s="228"/>
      <c r="D50" s="228"/>
      <c r="E50" s="228"/>
      <c r="F50" s="229"/>
      <c r="G50" s="42">
        <f t="shared" ref="G50:M50" si="10">SUM(G48:G49)</f>
        <v>186500</v>
      </c>
      <c r="H50" s="42">
        <f t="shared" si="10"/>
        <v>5352.55</v>
      </c>
      <c r="I50" s="42">
        <f t="shared" si="10"/>
        <v>5669.6</v>
      </c>
      <c r="J50" s="42">
        <f t="shared" si="10"/>
        <v>21217.95</v>
      </c>
      <c r="K50" s="42">
        <f t="shared" si="10"/>
        <v>3921.0740000000001</v>
      </c>
      <c r="L50" s="42">
        <f t="shared" si="10"/>
        <v>36161.173999999999</v>
      </c>
      <c r="M50" s="42">
        <f t="shared" si="10"/>
        <v>150338.826</v>
      </c>
    </row>
    <row r="51" spans="2:13" s="44" customFormat="1" ht="12" customHeight="1" thickBot="1" x14ac:dyDescent="0.35">
      <c r="B51" s="55"/>
      <c r="C51" s="55"/>
      <c r="D51" s="55"/>
      <c r="E51" s="55"/>
      <c r="F51" s="55"/>
      <c r="G51"/>
      <c r="H51"/>
      <c r="I51"/>
      <c r="J51"/>
      <c r="K51"/>
      <c r="L51"/>
      <c r="M51"/>
    </row>
    <row r="52" spans="2:13" s="44" customFormat="1" ht="30" customHeight="1" thickBot="1" x14ac:dyDescent="0.35">
      <c r="B52" s="236" t="s">
        <v>221</v>
      </c>
      <c r="C52" s="237"/>
      <c r="D52" s="237"/>
      <c r="E52" s="237"/>
      <c r="F52" s="237"/>
      <c r="G52" s="237"/>
      <c r="H52" s="237"/>
      <c r="I52" s="237"/>
      <c r="J52" s="237"/>
      <c r="K52" s="237"/>
      <c r="L52" s="237"/>
      <c r="M52" s="238"/>
    </row>
    <row r="53" spans="2:13" s="58" customFormat="1" ht="30" customHeight="1" x14ac:dyDescent="0.3">
      <c r="B53" s="93">
        <f>+B49+1</f>
        <v>26</v>
      </c>
      <c r="C53" s="94" t="s">
        <v>351</v>
      </c>
      <c r="D53" s="93" t="s">
        <v>601</v>
      </c>
      <c r="E53" s="99" t="s">
        <v>66</v>
      </c>
      <c r="F53" s="94" t="s">
        <v>159</v>
      </c>
      <c r="G53" s="95">
        <v>104000</v>
      </c>
      <c r="H53" s="95">
        <f>G53*2.87%</f>
        <v>2984.8</v>
      </c>
      <c r="I53" s="95">
        <f>+G53*3.04%</f>
        <v>3161.6</v>
      </c>
      <c r="J53" s="95">
        <v>12708.74</v>
      </c>
      <c r="K53" s="98">
        <v>2415.12</v>
      </c>
      <c r="L53" s="89">
        <f>SUM(H53:K53)</f>
        <v>21270.26</v>
      </c>
      <c r="M53" s="90">
        <f>+G53-L53</f>
        <v>82729.740000000005</v>
      </c>
    </row>
    <row r="54" spans="2:13" s="58" customFormat="1" ht="30" customHeight="1" x14ac:dyDescent="0.3">
      <c r="B54" s="93">
        <f>+B53+1</f>
        <v>27</v>
      </c>
      <c r="C54" s="94" t="s">
        <v>352</v>
      </c>
      <c r="D54" s="93" t="s">
        <v>601</v>
      </c>
      <c r="E54" s="99" t="s">
        <v>66</v>
      </c>
      <c r="F54" s="94" t="s">
        <v>159</v>
      </c>
      <c r="G54" s="95">
        <v>95000</v>
      </c>
      <c r="H54" s="95">
        <f>G54*2.87%</f>
        <v>2726.5</v>
      </c>
      <c r="I54" s="95">
        <f>+G54*3.04%</f>
        <v>2888</v>
      </c>
      <c r="J54" s="95">
        <v>10929.24</v>
      </c>
      <c r="K54" s="98">
        <v>7125</v>
      </c>
      <c r="L54" s="89">
        <f>SUM(H54:K54)</f>
        <v>23668.739999999998</v>
      </c>
      <c r="M54" s="90">
        <f>+G54-L54</f>
        <v>71331.260000000009</v>
      </c>
    </row>
    <row r="55" spans="2:13" s="101" customFormat="1" ht="30" customHeight="1" x14ac:dyDescent="0.3">
      <c r="B55" s="87">
        <f>+B54+1</f>
        <v>28</v>
      </c>
      <c r="C55" s="94" t="s">
        <v>65</v>
      </c>
      <c r="D55" s="93" t="s">
        <v>601</v>
      </c>
      <c r="E55" s="94" t="s">
        <v>66</v>
      </c>
      <c r="F55" s="94" t="s">
        <v>158</v>
      </c>
      <c r="G55" s="95">
        <v>85000</v>
      </c>
      <c r="H55" s="95">
        <f>G55*2.87%</f>
        <v>2439.5</v>
      </c>
      <c r="I55" s="95">
        <f>+G55*3.04%</f>
        <v>2584</v>
      </c>
      <c r="J55" s="95">
        <v>8576.99</v>
      </c>
      <c r="K55" s="98">
        <v>770.31</v>
      </c>
      <c r="L55" s="89">
        <f>SUM(H55:K55)</f>
        <v>14370.8</v>
      </c>
      <c r="M55" s="90">
        <f>+G55-L55</f>
        <v>70629.2</v>
      </c>
    </row>
    <row r="56" spans="2:13" s="58" customFormat="1" ht="30" customHeight="1" x14ac:dyDescent="0.3">
      <c r="B56" s="93">
        <f>+B55+1</f>
        <v>29</v>
      </c>
      <c r="C56" s="94" t="s">
        <v>353</v>
      </c>
      <c r="D56" s="93" t="s">
        <v>601</v>
      </c>
      <c r="E56" s="99" t="s">
        <v>66</v>
      </c>
      <c r="F56" s="94" t="s">
        <v>158</v>
      </c>
      <c r="G56" s="95">
        <v>85000</v>
      </c>
      <c r="H56" s="95">
        <f>G56*2.87%</f>
        <v>2439.5</v>
      </c>
      <c r="I56" s="95">
        <f>+G56*3.04%</f>
        <v>2584</v>
      </c>
      <c r="J56" s="95">
        <v>8576.99</v>
      </c>
      <c r="K56" s="98">
        <v>25</v>
      </c>
      <c r="L56" s="89">
        <f>SUM(H56:K56)</f>
        <v>13625.49</v>
      </c>
      <c r="M56" s="90">
        <f>+G56-L56</f>
        <v>71374.509999999995</v>
      </c>
    </row>
    <row r="57" spans="2:13" s="44" customFormat="1" ht="24" customHeight="1" x14ac:dyDescent="0.3">
      <c r="B57" s="227" t="s">
        <v>163</v>
      </c>
      <c r="C57" s="228"/>
      <c r="D57" s="228"/>
      <c r="E57" s="228"/>
      <c r="F57" s="229"/>
      <c r="G57" s="42">
        <f t="shared" ref="G57:M57" si="11">SUM(G53:G56)</f>
        <v>369000</v>
      </c>
      <c r="H57" s="42">
        <f t="shared" si="11"/>
        <v>10590.3</v>
      </c>
      <c r="I57" s="42">
        <f t="shared" si="11"/>
        <v>11217.6</v>
      </c>
      <c r="J57" s="42">
        <f t="shared" si="11"/>
        <v>40791.96</v>
      </c>
      <c r="K57" s="42">
        <f t="shared" si="11"/>
        <v>10335.429999999998</v>
      </c>
      <c r="L57" s="42">
        <f t="shared" si="11"/>
        <v>72935.290000000008</v>
      </c>
      <c r="M57" s="42">
        <f t="shared" si="11"/>
        <v>296064.71000000002</v>
      </c>
    </row>
    <row r="58" spans="2:13" s="44" customFormat="1" ht="12" customHeight="1" thickBot="1" x14ac:dyDescent="0.35">
      <c r="B58" s="79"/>
      <c r="C58" s="79"/>
      <c r="D58" s="184"/>
      <c r="E58" s="79"/>
      <c r="F58" s="79"/>
      <c r="G58" s="79"/>
      <c r="H58" s="79"/>
      <c r="I58" s="79"/>
      <c r="J58" s="79"/>
      <c r="K58" s="79"/>
      <c r="L58" s="79"/>
      <c r="M58" s="79"/>
    </row>
    <row r="59" spans="2:13" s="44" customFormat="1" ht="21" customHeight="1" thickBot="1" x14ac:dyDescent="0.35">
      <c r="B59" s="236" t="s">
        <v>222</v>
      </c>
      <c r="C59" s="237"/>
      <c r="D59" s="237"/>
      <c r="E59" s="237"/>
      <c r="F59" s="237"/>
      <c r="G59" s="237"/>
      <c r="H59" s="237"/>
      <c r="I59" s="237"/>
      <c r="J59" s="237"/>
      <c r="K59" s="237"/>
      <c r="L59" s="237"/>
      <c r="M59" s="238"/>
    </row>
    <row r="60" spans="2:13" s="101" customFormat="1" ht="30" customHeight="1" x14ac:dyDescent="0.3">
      <c r="B60" s="87">
        <f>+B56+1</f>
        <v>30</v>
      </c>
      <c r="C60" s="88" t="s">
        <v>63</v>
      </c>
      <c r="D60" s="87" t="s">
        <v>601</v>
      </c>
      <c r="E60" s="88" t="s">
        <v>66</v>
      </c>
      <c r="F60" s="88" t="s">
        <v>159</v>
      </c>
      <c r="G60" s="89">
        <v>102000</v>
      </c>
      <c r="H60" s="95">
        <f>G60*2.87%</f>
        <v>2927.4</v>
      </c>
      <c r="I60" s="95">
        <f>+G60*3.04%</f>
        <v>3100.8</v>
      </c>
      <c r="J60" s="89">
        <v>12575.82</v>
      </c>
      <c r="K60" s="98">
        <v>125</v>
      </c>
      <c r="L60" s="89">
        <f>SUM(H60:K60)</f>
        <v>18729.02</v>
      </c>
      <c r="M60" s="90">
        <f>+G60-L60</f>
        <v>83270.98</v>
      </c>
    </row>
    <row r="61" spans="2:13" s="100" customFormat="1" ht="30" customHeight="1" x14ac:dyDescent="0.3">
      <c r="B61" s="93">
        <f>+B60+1</f>
        <v>31</v>
      </c>
      <c r="C61" s="94" t="s">
        <v>79</v>
      </c>
      <c r="D61" s="93" t="s">
        <v>600</v>
      </c>
      <c r="E61" s="99" t="s">
        <v>66</v>
      </c>
      <c r="F61" s="94" t="s">
        <v>159</v>
      </c>
      <c r="G61" s="95">
        <v>102000</v>
      </c>
      <c r="H61" s="95">
        <f>G61*2.87%</f>
        <v>2927.4</v>
      </c>
      <c r="I61" s="95">
        <f>+G61*3.04%</f>
        <v>3100.8</v>
      </c>
      <c r="J61" s="95">
        <v>12575.82</v>
      </c>
      <c r="K61" s="98">
        <v>25</v>
      </c>
      <c r="L61" s="89">
        <f>SUM(H61:K61)</f>
        <v>18629.02</v>
      </c>
      <c r="M61" s="90">
        <f>+G61-L61</f>
        <v>83370.98</v>
      </c>
    </row>
    <row r="62" spans="2:13" s="44" customFormat="1" ht="24" customHeight="1" x14ac:dyDescent="0.3">
      <c r="B62" s="227" t="s">
        <v>163</v>
      </c>
      <c r="C62" s="228"/>
      <c r="D62" s="228"/>
      <c r="E62" s="228"/>
      <c r="F62" s="229"/>
      <c r="G62" s="42">
        <f t="shared" ref="G62:M62" si="12">SUM(G60:G61)</f>
        <v>204000</v>
      </c>
      <c r="H62" s="42">
        <f t="shared" si="12"/>
        <v>5854.8</v>
      </c>
      <c r="I62" s="42">
        <f t="shared" si="12"/>
        <v>6201.6</v>
      </c>
      <c r="J62" s="42">
        <f t="shared" si="12"/>
        <v>25151.64</v>
      </c>
      <c r="K62" s="42">
        <f t="shared" si="12"/>
        <v>150</v>
      </c>
      <c r="L62" s="42">
        <f t="shared" si="12"/>
        <v>37358.04</v>
      </c>
      <c r="M62" s="42">
        <f t="shared" si="12"/>
        <v>166641.96</v>
      </c>
    </row>
    <row r="63" spans="2:13" s="45" customFormat="1" ht="22.5" customHeight="1" thickBot="1" x14ac:dyDescent="0.35">
      <c r="B63" s="49"/>
      <c r="C63" s="47"/>
      <c r="D63" s="49"/>
      <c r="E63" s="48"/>
      <c r="F63" s="47"/>
      <c r="G63" s="44"/>
      <c r="H63" s="44"/>
      <c r="I63" s="44"/>
      <c r="J63" s="44"/>
      <c r="K63" s="43"/>
      <c r="L63" s="44"/>
      <c r="M63" s="43"/>
    </row>
    <row r="64" spans="2:13" s="44" customFormat="1" ht="22.5" customHeight="1" thickBot="1" x14ac:dyDescent="0.35">
      <c r="B64" s="236" t="s">
        <v>251</v>
      </c>
      <c r="C64" s="237"/>
      <c r="D64" s="237"/>
      <c r="E64" s="237"/>
      <c r="F64" s="237"/>
      <c r="G64" s="237"/>
      <c r="H64" s="237"/>
      <c r="I64" s="237"/>
      <c r="J64" s="237"/>
      <c r="K64" s="237"/>
      <c r="L64" s="237"/>
      <c r="M64" s="238"/>
    </row>
    <row r="65" spans="2:13" s="102" customFormat="1" ht="33.75" customHeight="1" x14ac:dyDescent="0.3">
      <c r="B65" s="87">
        <f>+B61+1</f>
        <v>32</v>
      </c>
      <c r="C65" s="145" t="s">
        <v>354</v>
      </c>
      <c r="D65" s="155" t="s">
        <v>601</v>
      </c>
      <c r="E65" s="141" t="s">
        <v>355</v>
      </c>
      <c r="F65" s="140" t="s">
        <v>159</v>
      </c>
      <c r="G65" s="139">
        <v>126500</v>
      </c>
      <c r="H65" s="95">
        <f t="shared" ref="H65:H70" si="13">G65*2.87%</f>
        <v>3630.55</v>
      </c>
      <c r="I65" s="95">
        <f t="shared" ref="I65:I70" si="14">+G65*3.04%</f>
        <v>3845.6</v>
      </c>
      <c r="J65" s="89">
        <v>18338.830000000002</v>
      </c>
      <c r="K65" s="98">
        <v>25</v>
      </c>
      <c r="L65" s="89">
        <f t="shared" ref="L65:L70" si="15">SUM(H65:K65)</f>
        <v>25839.980000000003</v>
      </c>
      <c r="M65" s="90">
        <f t="shared" ref="M65:M70" si="16">+G65-L65</f>
        <v>100660.01999999999</v>
      </c>
    </row>
    <row r="66" spans="2:13" s="58" customFormat="1" ht="30" customHeight="1" x14ac:dyDescent="0.3">
      <c r="B66" s="93">
        <f>+B65+1</f>
        <v>33</v>
      </c>
      <c r="C66" s="94" t="s">
        <v>76</v>
      </c>
      <c r="D66" s="93" t="s">
        <v>600</v>
      </c>
      <c r="E66" s="99" t="s">
        <v>66</v>
      </c>
      <c r="F66" s="94" t="s">
        <v>159</v>
      </c>
      <c r="G66" s="95">
        <v>102000</v>
      </c>
      <c r="H66" s="95">
        <f t="shared" si="13"/>
        <v>2927.4</v>
      </c>
      <c r="I66" s="95">
        <f t="shared" si="14"/>
        <v>3100.8</v>
      </c>
      <c r="J66" s="95">
        <v>12575.82</v>
      </c>
      <c r="K66" s="98">
        <v>10025</v>
      </c>
      <c r="L66" s="89">
        <f t="shared" si="15"/>
        <v>28629.02</v>
      </c>
      <c r="M66" s="90">
        <f t="shared" si="16"/>
        <v>73370.98</v>
      </c>
    </row>
    <row r="67" spans="2:13" s="100" customFormat="1" ht="30" customHeight="1" x14ac:dyDescent="0.3">
      <c r="B67" s="93">
        <f>+B66+1</f>
        <v>34</v>
      </c>
      <c r="C67" s="94" t="s">
        <v>70</v>
      </c>
      <c r="D67" s="93" t="s">
        <v>601</v>
      </c>
      <c r="E67" s="94" t="s">
        <v>66</v>
      </c>
      <c r="F67" s="94" t="s">
        <v>159</v>
      </c>
      <c r="G67" s="95">
        <v>80000</v>
      </c>
      <c r="H67" s="95">
        <f t="shared" si="13"/>
        <v>2296</v>
      </c>
      <c r="I67" s="95">
        <f t="shared" si="14"/>
        <v>2432</v>
      </c>
      <c r="J67" s="95">
        <v>6725.81</v>
      </c>
      <c r="K67" s="98">
        <v>3445.24</v>
      </c>
      <c r="L67" s="89">
        <f t="shared" si="15"/>
        <v>14899.050000000001</v>
      </c>
      <c r="M67" s="90">
        <f t="shared" si="16"/>
        <v>65100.95</v>
      </c>
    </row>
    <row r="68" spans="2:13" s="92" customFormat="1" ht="30" customHeight="1" x14ac:dyDescent="0.3">
      <c r="B68" s="93">
        <f>+B67+1</f>
        <v>35</v>
      </c>
      <c r="C68" s="94" t="s">
        <v>71</v>
      </c>
      <c r="D68" s="93" t="s">
        <v>600</v>
      </c>
      <c r="E68" s="103" t="s">
        <v>66</v>
      </c>
      <c r="F68" s="94" t="s">
        <v>158</v>
      </c>
      <c r="G68" s="95">
        <v>80000</v>
      </c>
      <c r="H68" s="95">
        <f>G68*2.87%</f>
        <v>2296</v>
      </c>
      <c r="I68" s="95">
        <f>+G68*3.04%</f>
        <v>2432</v>
      </c>
      <c r="J68" s="95">
        <v>7063.34</v>
      </c>
      <c r="K68" s="98">
        <v>1375.12</v>
      </c>
      <c r="L68" s="89">
        <f>SUM(H68:K68)</f>
        <v>13166.46</v>
      </c>
      <c r="M68" s="90">
        <f t="shared" si="16"/>
        <v>66833.540000000008</v>
      </c>
    </row>
    <row r="69" spans="2:13" s="100" customFormat="1" ht="30" customHeight="1" x14ac:dyDescent="0.3">
      <c r="B69" s="93">
        <f>+B68+1</f>
        <v>36</v>
      </c>
      <c r="C69" s="94" t="s">
        <v>85</v>
      </c>
      <c r="D69" s="93" t="s">
        <v>601</v>
      </c>
      <c r="E69" s="99" t="s">
        <v>66</v>
      </c>
      <c r="F69" s="94" t="s">
        <v>159</v>
      </c>
      <c r="G69" s="95">
        <v>80000</v>
      </c>
      <c r="H69" s="95">
        <f t="shared" si="13"/>
        <v>2296</v>
      </c>
      <c r="I69" s="95">
        <f t="shared" si="14"/>
        <v>2432</v>
      </c>
      <c r="J69" s="95">
        <v>7400.87</v>
      </c>
      <c r="K69" s="98">
        <v>1125</v>
      </c>
      <c r="L69" s="89">
        <f>SUM(H69:K69)</f>
        <v>13253.869999999999</v>
      </c>
      <c r="M69" s="90">
        <f t="shared" si="16"/>
        <v>66746.13</v>
      </c>
    </row>
    <row r="70" spans="2:13" s="58" customFormat="1" ht="30" customHeight="1" x14ac:dyDescent="0.3">
      <c r="B70" s="93">
        <f>+B69+1</f>
        <v>37</v>
      </c>
      <c r="C70" s="140" t="s">
        <v>356</v>
      </c>
      <c r="D70" s="41" t="s">
        <v>600</v>
      </c>
      <c r="E70" s="141" t="s">
        <v>66</v>
      </c>
      <c r="F70" s="140" t="s">
        <v>158</v>
      </c>
      <c r="G70" s="142">
        <v>70000</v>
      </c>
      <c r="H70" s="142">
        <f t="shared" si="13"/>
        <v>2009</v>
      </c>
      <c r="I70" s="95">
        <f t="shared" si="14"/>
        <v>2128</v>
      </c>
      <c r="J70" s="95">
        <v>4828.43</v>
      </c>
      <c r="K70" s="98">
        <v>2725.24</v>
      </c>
      <c r="L70" s="89">
        <f t="shared" si="15"/>
        <v>11690.67</v>
      </c>
      <c r="M70" s="90">
        <f t="shared" si="16"/>
        <v>58309.33</v>
      </c>
    </row>
    <row r="71" spans="2:13" s="44" customFormat="1" ht="25.5" customHeight="1" thickBot="1" x14ac:dyDescent="0.35">
      <c r="B71" s="227" t="s">
        <v>163</v>
      </c>
      <c r="C71" s="228"/>
      <c r="D71" s="228"/>
      <c r="E71" s="228"/>
      <c r="F71" s="229"/>
      <c r="G71" s="42">
        <f t="shared" ref="G71:M71" si="17">SUM(G65:G70)</f>
        <v>538500</v>
      </c>
      <c r="H71" s="42">
        <f t="shared" si="17"/>
        <v>15454.95</v>
      </c>
      <c r="I71" s="42">
        <f t="shared" si="17"/>
        <v>16370.4</v>
      </c>
      <c r="J71" s="42">
        <f t="shared" si="17"/>
        <v>56933.100000000006</v>
      </c>
      <c r="K71" s="42">
        <f t="shared" si="17"/>
        <v>18720.599999999999</v>
      </c>
      <c r="L71" s="42">
        <f t="shared" si="17"/>
        <v>107479.05</v>
      </c>
      <c r="M71" s="42">
        <f t="shared" si="17"/>
        <v>431020.95</v>
      </c>
    </row>
    <row r="72" spans="2:13" s="44" customFormat="1" ht="30" customHeight="1" thickBot="1" x14ac:dyDescent="0.35">
      <c r="B72" s="236" t="s">
        <v>223</v>
      </c>
      <c r="C72" s="237"/>
      <c r="D72" s="237"/>
      <c r="E72" s="237"/>
      <c r="F72" s="237"/>
      <c r="G72" s="237"/>
      <c r="H72" s="237"/>
      <c r="I72" s="237"/>
      <c r="J72" s="237"/>
      <c r="K72" s="237"/>
      <c r="L72" s="237"/>
      <c r="M72" s="238"/>
    </row>
    <row r="73" spans="2:13" s="58" customFormat="1" ht="30" customHeight="1" x14ac:dyDescent="0.3">
      <c r="B73" s="87">
        <f>+B70+1</f>
        <v>38</v>
      </c>
      <c r="C73" s="88" t="s">
        <v>78</v>
      </c>
      <c r="D73" s="87" t="s">
        <v>601</v>
      </c>
      <c r="E73" s="99" t="s">
        <v>252</v>
      </c>
      <c r="F73" s="94" t="s">
        <v>159</v>
      </c>
      <c r="G73" s="89">
        <v>138000</v>
      </c>
      <c r="H73" s="95">
        <f>G73*2.87%</f>
        <v>3960.6</v>
      </c>
      <c r="I73" s="95">
        <f>+G73*3.04%</f>
        <v>4195.2</v>
      </c>
      <c r="J73" s="139">
        <v>21043.919999999998</v>
      </c>
      <c r="K73" s="98">
        <v>12921.63</v>
      </c>
      <c r="L73" s="139">
        <f>SUM(H73:K73)</f>
        <v>42121.35</v>
      </c>
      <c r="M73" s="143">
        <f>+G73-L73</f>
        <v>95878.65</v>
      </c>
    </row>
    <row r="74" spans="2:13" s="58" customFormat="1" ht="30" customHeight="1" x14ac:dyDescent="0.3">
      <c r="B74" s="93">
        <f>+B73+1</f>
        <v>39</v>
      </c>
      <c r="C74" s="140" t="s">
        <v>77</v>
      </c>
      <c r="D74" s="41" t="s">
        <v>601</v>
      </c>
      <c r="E74" s="141" t="s">
        <v>128</v>
      </c>
      <c r="F74" s="140" t="s">
        <v>158</v>
      </c>
      <c r="G74" s="142">
        <v>50000</v>
      </c>
      <c r="H74" s="95">
        <f>G74*2.87%</f>
        <v>1435</v>
      </c>
      <c r="I74" s="95">
        <f>+G74*3.04%</f>
        <v>1520</v>
      </c>
      <c r="J74" s="95">
        <v>1854</v>
      </c>
      <c r="K74" s="90">
        <v>125</v>
      </c>
      <c r="L74" s="89">
        <f>SUM(H74:K74)</f>
        <v>4934</v>
      </c>
      <c r="M74" s="90">
        <f>+G74-L74</f>
        <v>45066</v>
      </c>
    </row>
    <row r="75" spans="2:13" s="44" customFormat="1" ht="30" customHeight="1" x14ac:dyDescent="0.3">
      <c r="B75" s="227" t="s">
        <v>163</v>
      </c>
      <c r="C75" s="228"/>
      <c r="D75" s="228"/>
      <c r="E75" s="228"/>
      <c r="F75" s="229"/>
      <c r="G75" s="42">
        <f t="shared" ref="G75:M75" si="18">SUM(G73:G74)</f>
        <v>188000</v>
      </c>
      <c r="H75" s="42">
        <f t="shared" si="18"/>
        <v>5395.6</v>
      </c>
      <c r="I75" s="42">
        <f t="shared" si="18"/>
        <v>5715.2</v>
      </c>
      <c r="J75" s="42">
        <f t="shared" si="18"/>
        <v>22897.919999999998</v>
      </c>
      <c r="K75" s="42">
        <f t="shared" si="18"/>
        <v>13046.63</v>
      </c>
      <c r="L75" s="42">
        <f t="shared" si="18"/>
        <v>47055.35</v>
      </c>
      <c r="M75" s="42">
        <f t="shared" si="18"/>
        <v>140944.65</v>
      </c>
    </row>
    <row r="76" spans="2:13" s="45" customFormat="1" ht="30" customHeight="1" thickBot="1" x14ac:dyDescent="0.35">
      <c r="B76" s="49"/>
      <c r="C76" s="47"/>
      <c r="D76" s="49"/>
      <c r="E76" s="47"/>
      <c r="F76" s="47"/>
      <c r="G76" s="44"/>
      <c r="H76" s="44"/>
      <c r="I76" s="44"/>
      <c r="J76" s="44"/>
      <c r="K76" s="43"/>
      <c r="L76" s="44"/>
      <c r="M76" s="43"/>
    </row>
    <row r="77" spans="2:13" s="44" customFormat="1" ht="30" customHeight="1" thickBot="1" x14ac:dyDescent="0.35">
      <c r="B77" s="236" t="s">
        <v>224</v>
      </c>
      <c r="C77" s="237"/>
      <c r="D77" s="237"/>
      <c r="E77" s="237"/>
      <c r="F77" s="237"/>
      <c r="G77" s="237"/>
      <c r="H77" s="237"/>
      <c r="I77" s="237"/>
      <c r="J77" s="237"/>
      <c r="K77" s="237"/>
      <c r="L77" s="237"/>
      <c r="M77" s="238"/>
    </row>
    <row r="78" spans="2:13" s="58" customFormat="1" ht="30" customHeight="1" x14ac:dyDescent="0.3">
      <c r="B78" s="93">
        <f>+B74+1</f>
        <v>40</v>
      </c>
      <c r="C78" s="94" t="s">
        <v>357</v>
      </c>
      <c r="D78" s="93" t="s">
        <v>601</v>
      </c>
      <c r="E78" s="99" t="s">
        <v>66</v>
      </c>
      <c r="F78" s="94" t="s">
        <v>159</v>
      </c>
      <c r="G78" s="95">
        <v>104000</v>
      </c>
      <c r="H78" s="95">
        <f>G78*2.87%</f>
        <v>2984.8</v>
      </c>
      <c r="I78" s="95">
        <f>+G78*3.04%</f>
        <v>3161.6</v>
      </c>
      <c r="J78" s="95">
        <v>12371.21</v>
      </c>
      <c r="K78" s="98">
        <v>7779.81</v>
      </c>
      <c r="L78" s="89">
        <f>SUM(H78:K78)</f>
        <v>26297.420000000002</v>
      </c>
      <c r="M78" s="90">
        <f>+G78-L78</f>
        <v>77702.58</v>
      </c>
    </row>
    <row r="79" spans="2:13" s="58" customFormat="1" ht="30" customHeight="1" x14ac:dyDescent="0.3">
      <c r="B79" s="93">
        <f>+B78+1</f>
        <v>41</v>
      </c>
      <c r="C79" s="94" t="s">
        <v>358</v>
      </c>
      <c r="D79" s="93" t="s">
        <v>601</v>
      </c>
      <c r="E79" s="99" t="s">
        <v>66</v>
      </c>
      <c r="F79" s="94" t="s">
        <v>158</v>
      </c>
      <c r="G79" s="95">
        <v>85000</v>
      </c>
      <c r="H79" s="95">
        <f>G79*2.87%</f>
        <v>2439.5</v>
      </c>
      <c r="I79" s="95">
        <f>+G79*3.04%</f>
        <v>2584</v>
      </c>
      <c r="J79" s="95">
        <v>8576.99</v>
      </c>
      <c r="K79" s="98">
        <v>125</v>
      </c>
      <c r="L79" s="89">
        <f>SUM(H79:K79)</f>
        <v>13725.49</v>
      </c>
      <c r="M79" s="90">
        <f>+G79-L79</f>
        <v>71274.509999999995</v>
      </c>
    </row>
    <row r="80" spans="2:13" s="58" customFormat="1" ht="30" customHeight="1" x14ac:dyDescent="0.3">
      <c r="B80" s="93">
        <f>+B79+1</f>
        <v>42</v>
      </c>
      <c r="C80" s="140" t="s">
        <v>359</v>
      </c>
      <c r="D80" s="41" t="s">
        <v>601</v>
      </c>
      <c r="E80" s="141" t="s">
        <v>66</v>
      </c>
      <c r="F80" s="140" t="s">
        <v>159</v>
      </c>
      <c r="G80" s="142">
        <v>70000</v>
      </c>
      <c r="H80" s="95">
        <f>G80*2.87%</f>
        <v>2009</v>
      </c>
      <c r="I80" s="95">
        <f>+G80*3.04%</f>
        <v>2128</v>
      </c>
      <c r="J80" s="95">
        <v>5368.48</v>
      </c>
      <c r="K80" s="98">
        <v>1025</v>
      </c>
      <c r="L80" s="89">
        <f>SUM(H80:K80)</f>
        <v>10530.48</v>
      </c>
      <c r="M80" s="90">
        <f>+G80-L80</f>
        <v>59469.520000000004</v>
      </c>
    </row>
    <row r="81" spans="2:13" s="44" customFormat="1" ht="30" customHeight="1" x14ac:dyDescent="0.3">
      <c r="B81" s="227" t="s">
        <v>163</v>
      </c>
      <c r="C81" s="228"/>
      <c r="D81" s="228"/>
      <c r="E81" s="228"/>
      <c r="F81" s="229"/>
      <c r="G81" s="42">
        <f t="shared" ref="G81:M81" si="19">SUM(G78:G80)</f>
        <v>259000</v>
      </c>
      <c r="H81" s="42">
        <f t="shared" si="19"/>
        <v>7433.3</v>
      </c>
      <c r="I81" s="42">
        <f t="shared" si="19"/>
        <v>7873.6</v>
      </c>
      <c r="J81" s="42">
        <f t="shared" si="19"/>
        <v>26316.679999999997</v>
      </c>
      <c r="K81" s="42">
        <f t="shared" si="19"/>
        <v>8929.8100000000013</v>
      </c>
      <c r="L81" s="42">
        <f t="shared" si="19"/>
        <v>50553.39</v>
      </c>
      <c r="M81" s="42">
        <f t="shared" si="19"/>
        <v>208446.61</v>
      </c>
    </row>
    <row r="82" spans="2:13" s="44" customFormat="1" ht="25.5" customHeight="1" thickBot="1" x14ac:dyDescent="0.35">
      <c r="B82" s="49"/>
      <c r="C82" s="47"/>
      <c r="D82" s="49"/>
      <c r="E82" s="48"/>
      <c r="F82" s="47"/>
      <c r="K82" s="43"/>
      <c r="M82" s="43"/>
    </row>
    <row r="83" spans="2:13" s="44" customFormat="1" ht="30" customHeight="1" thickBot="1" x14ac:dyDescent="0.35">
      <c r="B83" s="236" t="s">
        <v>225</v>
      </c>
      <c r="C83" s="237"/>
      <c r="D83" s="237"/>
      <c r="E83" s="237"/>
      <c r="F83" s="237"/>
      <c r="G83" s="237"/>
      <c r="H83" s="237"/>
      <c r="I83" s="237"/>
      <c r="J83" s="237"/>
      <c r="K83" s="237"/>
      <c r="L83" s="237"/>
      <c r="M83" s="238"/>
    </row>
    <row r="84" spans="2:13" s="58" customFormat="1" ht="30" customHeight="1" x14ac:dyDescent="0.3"/>
    <row r="85" spans="2:13" s="58" customFormat="1" ht="30" customHeight="1" x14ac:dyDescent="0.3">
      <c r="B85" s="93">
        <f>+B80+1</f>
        <v>43</v>
      </c>
      <c r="C85" s="140" t="s">
        <v>74</v>
      </c>
      <c r="D85" s="41" t="s">
        <v>601</v>
      </c>
      <c r="E85" s="141" t="s">
        <v>66</v>
      </c>
      <c r="F85" s="140" t="s">
        <v>158</v>
      </c>
      <c r="G85" s="142">
        <v>93500</v>
      </c>
      <c r="H85" s="142">
        <f>G85*2.87%</f>
        <v>2683.45</v>
      </c>
      <c r="I85" s="95">
        <f>+G85*3.04%</f>
        <v>2842.4</v>
      </c>
      <c r="J85" s="95">
        <v>10238.879999999999</v>
      </c>
      <c r="K85" s="98">
        <v>1375.12</v>
      </c>
      <c r="L85" s="89">
        <f>SUM(H85:K85)</f>
        <v>17139.849999999999</v>
      </c>
      <c r="M85" s="90">
        <f>+G85-L85</f>
        <v>76360.149999999994</v>
      </c>
    </row>
    <row r="86" spans="2:13" s="101" customFormat="1" ht="30" customHeight="1" x14ac:dyDescent="0.3">
      <c r="B86" s="87">
        <f>+B85+1</f>
        <v>44</v>
      </c>
      <c r="C86" s="104" t="s">
        <v>99</v>
      </c>
      <c r="D86" s="185" t="s">
        <v>601</v>
      </c>
      <c r="E86" s="94" t="s">
        <v>66</v>
      </c>
      <c r="F86" s="94" t="s">
        <v>158</v>
      </c>
      <c r="G86" s="105">
        <v>85000</v>
      </c>
      <c r="H86" s="95">
        <f>G86*2.87%</f>
        <v>2439.5</v>
      </c>
      <c r="I86" s="95">
        <f>+G86*3.04%</f>
        <v>2584</v>
      </c>
      <c r="J86" s="95">
        <v>8576.99</v>
      </c>
      <c r="K86" s="98">
        <v>25</v>
      </c>
      <c r="L86" s="89">
        <f>SUM(H86:K86)</f>
        <v>13625.49</v>
      </c>
      <c r="M86" s="90">
        <f>+G86-L86</f>
        <v>71374.509999999995</v>
      </c>
    </row>
    <row r="87" spans="2:13" s="58" customFormat="1" ht="30" customHeight="1" x14ac:dyDescent="0.3">
      <c r="B87" s="93">
        <f>+B86+1</f>
        <v>45</v>
      </c>
      <c r="C87" s="94" t="s">
        <v>226</v>
      </c>
      <c r="D87" s="93" t="s">
        <v>601</v>
      </c>
      <c r="E87" s="99" t="s">
        <v>66</v>
      </c>
      <c r="F87" s="94" t="s">
        <v>159</v>
      </c>
      <c r="G87" s="95">
        <v>80000</v>
      </c>
      <c r="H87" s="95">
        <f>G87*2.87%</f>
        <v>2296</v>
      </c>
      <c r="I87" s="95">
        <f>+G87*3.04%</f>
        <v>2432</v>
      </c>
      <c r="J87" s="95">
        <v>7063.34</v>
      </c>
      <c r="K87" s="98">
        <v>7699.12</v>
      </c>
      <c r="L87" s="89">
        <f>SUM(H87:K87)</f>
        <v>19490.46</v>
      </c>
      <c r="M87" s="90">
        <f>+G87-L87</f>
        <v>60509.54</v>
      </c>
    </row>
    <row r="88" spans="2:13" s="44" customFormat="1" ht="30" customHeight="1" x14ac:dyDescent="0.3">
      <c r="B88" s="227" t="s">
        <v>163</v>
      </c>
      <c r="C88" s="228"/>
      <c r="D88" s="228"/>
      <c r="E88" s="228"/>
      <c r="F88" s="229"/>
      <c r="G88" s="42">
        <f>SUM(G85:G87)</f>
        <v>258500</v>
      </c>
      <c r="H88" s="42">
        <f t="shared" ref="H88:M88" si="20">SUM(H85:H87)</f>
        <v>7418.95</v>
      </c>
      <c r="I88" s="42">
        <f t="shared" si="20"/>
        <v>7858.4</v>
      </c>
      <c r="J88" s="42">
        <f t="shared" si="20"/>
        <v>25879.21</v>
      </c>
      <c r="K88" s="42">
        <f t="shared" si="20"/>
        <v>9099.24</v>
      </c>
      <c r="L88" s="42">
        <f t="shared" si="20"/>
        <v>50255.799999999996</v>
      </c>
      <c r="M88" s="42">
        <f t="shared" si="20"/>
        <v>208244.19999999998</v>
      </c>
    </row>
    <row r="89" spans="2:13" s="44" customFormat="1" ht="18" customHeight="1" thickBot="1" x14ac:dyDescent="0.35">
      <c r="B89" s="49"/>
      <c r="C89" s="47"/>
      <c r="D89" s="49"/>
      <c r="E89" s="48"/>
      <c r="F89" s="47"/>
      <c r="K89" s="43"/>
      <c r="M89" s="43"/>
    </row>
    <row r="90" spans="2:13" s="44" customFormat="1" ht="30" customHeight="1" thickBot="1" x14ac:dyDescent="0.35">
      <c r="B90" s="236" t="s">
        <v>227</v>
      </c>
      <c r="C90" s="237"/>
      <c r="D90" s="237"/>
      <c r="E90" s="237"/>
      <c r="F90" s="237"/>
      <c r="G90" s="237"/>
      <c r="H90" s="237"/>
      <c r="I90" s="237"/>
      <c r="J90" s="237"/>
      <c r="K90" s="237"/>
      <c r="L90" s="237"/>
      <c r="M90" s="238"/>
    </row>
    <row r="91" spans="2:13" s="102" customFormat="1" ht="30" customHeight="1" x14ac:dyDescent="0.3">
      <c r="B91" s="87">
        <f>+B87+1</f>
        <v>46</v>
      </c>
      <c r="C91" s="145" t="s">
        <v>361</v>
      </c>
      <c r="D91" s="155" t="s">
        <v>601</v>
      </c>
      <c r="E91" s="156" t="s">
        <v>253</v>
      </c>
      <c r="F91" s="140" t="s">
        <v>159</v>
      </c>
      <c r="G91" s="139">
        <v>130000</v>
      </c>
      <c r="H91" s="95">
        <v>3731</v>
      </c>
      <c r="I91" s="95">
        <v>3952</v>
      </c>
      <c r="J91" s="95">
        <v>18824.59</v>
      </c>
      <c r="K91" s="98">
        <v>1395.12</v>
      </c>
      <c r="L91" s="89">
        <f>SUM(H91:K91)</f>
        <v>27902.71</v>
      </c>
      <c r="M91" s="90">
        <f>+G91-L91</f>
        <v>102097.29000000001</v>
      </c>
    </row>
    <row r="92" spans="2:13" s="58" customFormat="1" ht="30" customHeight="1" x14ac:dyDescent="0.3">
      <c r="B92" s="93">
        <f>+B91+1</f>
        <v>47</v>
      </c>
      <c r="C92" s="140" t="s">
        <v>362</v>
      </c>
      <c r="D92" s="41" t="s">
        <v>601</v>
      </c>
      <c r="E92" s="141" t="s">
        <v>66</v>
      </c>
      <c r="F92" s="140" t="s">
        <v>158</v>
      </c>
      <c r="G92" s="142">
        <v>80000</v>
      </c>
      <c r="H92" s="95">
        <f>G92*2.87%</f>
        <v>2296</v>
      </c>
      <c r="I92" s="95">
        <f>+G92*3.04%</f>
        <v>2432</v>
      </c>
      <c r="J92" s="95">
        <v>7063.34</v>
      </c>
      <c r="K92" s="98">
        <v>7638.94</v>
      </c>
      <c r="L92" s="89">
        <f>SUM(H92:K92)</f>
        <v>19430.28</v>
      </c>
      <c r="M92" s="90">
        <f>+G92-L92</f>
        <v>60569.72</v>
      </c>
    </row>
    <row r="93" spans="2:13" s="58" customFormat="1" ht="30" customHeight="1" x14ac:dyDescent="0.3">
      <c r="B93" s="93">
        <f>+B92+1</f>
        <v>48</v>
      </c>
      <c r="C93" s="140" t="s">
        <v>104</v>
      </c>
      <c r="D93" s="41" t="s">
        <v>600</v>
      </c>
      <c r="E93" s="141" t="s">
        <v>66</v>
      </c>
      <c r="F93" s="140" t="s">
        <v>158</v>
      </c>
      <c r="G93" s="142">
        <v>70000</v>
      </c>
      <c r="H93" s="95">
        <f>G93*2.87%</f>
        <v>2009</v>
      </c>
      <c r="I93" s="95">
        <f>+G93*3.04%</f>
        <v>2128</v>
      </c>
      <c r="J93" s="95">
        <v>5368.48</v>
      </c>
      <c r="K93" s="98">
        <v>25</v>
      </c>
      <c r="L93" s="89">
        <f>SUM(H93:K93)</f>
        <v>9530.48</v>
      </c>
      <c r="M93" s="90">
        <f>+G93-L93</f>
        <v>60469.520000000004</v>
      </c>
    </row>
    <row r="94" spans="2:13" s="100" customFormat="1" ht="30" customHeight="1" x14ac:dyDescent="0.3">
      <c r="B94" s="87">
        <f>+B93+1</f>
        <v>49</v>
      </c>
      <c r="C94" s="140" t="s">
        <v>123</v>
      </c>
      <c r="D94" s="41" t="s">
        <v>601</v>
      </c>
      <c r="E94" s="141" t="s">
        <v>66</v>
      </c>
      <c r="F94" s="140" t="s">
        <v>159</v>
      </c>
      <c r="G94" s="205">
        <v>70000</v>
      </c>
      <c r="H94" s="95">
        <f>G94*2.87%</f>
        <v>2009</v>
      </c>
      <c r="I94" s="95">
        <f>+G94*3.04%</f>
        <v>2128</v>
      </c>
      <c r="J94" s="95">
        <v>5098.45</v>
      </c>
      <c r="K94" s="98">
        <v>5790.25</v>
      </c>
      <c r="L94" s="89">
        <f>SUM(H94:K94)</f>
        <v>15025.7</v>
      </c>
      <c r="M94" s="90">
        <f>+G94-L94</f>
        <v>54974.3</v>
      </c>
    </row>
    <row r="95" spans="2:13" s="44" customFormat="1" ht="30" customHeight="1" x14ac:dyDescent="0.3">
      <c r="B95" s="227" t="s">
        <v>163</v>
      </c>
      <c r="C95" s="228"/>
      <c r="D95" s="228"/>
      <c r="E95" s="228"/>
      <c r="F95" s="229"/>
      <c r="G95" s="42">
        <f t="shared" ref="G95:M95" si="21">SUM(G91:G94)</f>
        <v>350000</v>
      </c>
      <c r="H95" s="42">
        <f t="shared" si="21"/>
        <v>10045</v>
      </c>
      <c r="I95" s="42">
        <f t="shared" si="21"/>
        <v>10640</v>
      </c>
      <c r="J95" s="42">
        <f t="shared" si="21"/>
        <v>36354.86</v>
      </c>
      <c r="K95" s="42">
        <f t="shared" si="21"/>
        <v>14849.31</v>
      </c>
      <c r="L95" s="42">
        <f t="shared" si="21"/>
        <v>71889.17</v>
      </c>
      <c r="M95" s="42">
        <f t="shared" si="21"/>
        <v>278110.83</v>
      </c>
    </row>
    <row r="96" spans="2:13" ht="26.25" customHeight="1" thickBot="1" x14ac:dyDescent="0.35"/>
    <row r="97" spans="2:14" s="44" customFormat="1" ht="30" customHeight="1" thickBot="1" x14ac:dyDescent="0.35">
      <c r="B97" s="236" t="s">
        <v>228</v>
      </c>
      <c r="C97" s="237"/>
      <c r="D97" s="237"/>
      <c r="E97" s="237"/>
      <c r="F97" s="237"/>
      <c r="G97" s="237"/>
      <c r="H97" s="237"/>
      <c r="I97" s="237"/>
      <c r="J97" s="237"/>
      <c r="K97" s="237"/>
      <c r="L97" s="237"/>
      <c r="M97" s="238"/>
    </row>
    <row r="98" spans="2:14" s="58" customFormat="1" ht="30" customHeight="1" x14ac:dyDescent="0.3">
      <c r="B98" s="93">
        <f>+B94+1</f>
        <v>50</v>
      </c>
      <c r="C98" s="94" t="s">
        <v>67</v>
      </c>
      <c r="D98" s="93" t="s">
        <v>601</v>
      </c>
      <c r="E98" s="99" t="s">
        <v>66</v>
      </c>
      <c r="F98" s="94" t="s">
        <v>158</v>
      </c>
      <c r="G98" s="95">
        <v>102000</v>
      </c>
      <c r="H98" s="95">
        <f>G98*2.87%</f>
        <v>2927.4</v>
      </c>
      <c r="I98" s="95">
        <f>+G98*3.04%</f>
        <v>3100.8</v>
      </c>
      <c r="J98" s="95">
        <v>12575.82</v>
      </c>
      <c r="K98" s="98">
        <v>25</v>
      </c>
      <c r="L98" s="89">
        <f>SUM(H98:K98)</f>
        <v>18629.02</v>
      </c>
      <c r="M98" s="90">
        <f>+G98-L98</f>
        <v>83370.98</v>
      </c>
    </row>
    <row r="99" spans="2:14" s="58" customFormat="1" ht="30" customHeight="1" x14ac:dyDescent="0.3">
      <c r="B99" s="93">
        <f>+B98+1</f>
        <v>51</v>
      </c>
      <c r="C99" s="140" t="s">
        <v>363</v>
      </c>
      <c r="D99" s="41" t="s">
        <v>600</v>
      </c>
      <c r="E99" s="141" t="s">
        <v>66</v>
      </c>
      <c r="F99" s="140" t="s">
        <v>158</v>
      </c>
      <c r="G99" s="142">
        <v>90000</v>
      </c>
      <c r="H99" s="95">
        <f>G99*2.87%</f>
        <v>2583</v>
      </c>
      <c r="I99" s="95">
        <f>+G99*3.04%</f>
        <v>2736</v>
      </c>
      <c r="J99" s="95">
        <v>9753.1200000000008</v>
      </c>
      <c r="K99" s="98">
        <v>6781.57</v>
      </c>
      <c r="L99" s="89">
        <f>SUM(H99:K99)</f>
        <v>21853.690000000002</v>
      </c>
      <c r="M99" s="90">
        <f>+G99-L99</f>
        <v>68146.31</v>
      </c>
    </row>
    <row r="100" spans="2:14" s="44" customFormat="1" ht="30" customHeight="1" thickBot="1" x14ac:dyDescent="0.35">
      <c r="B100" s="227" t="s">
        <v>163</v>
      </c>
      <c r="C100" s="228"/>
      <c r="D100" s="228"/>
      <c r="E100" s="228"/>
      <c r="F100" s="229"/>
      <c r="G100" s="42">
        <f t="shared" ref="G100:M100" si="22">SUM(G98:G99)</f>
        <v>192000</v>
      </c>
      <c r="H100" s="42">
        <f t="shared" si="22"/>
        <v>5510.4</v>
      </c>
      <c r="I100" s="42">
        <f t="shared" si="22"/>
        <v>5836.8</v>
      </c>
      <c r="J100" s="42">
        <f t="shared" si="22"/>
        <v>22328.940000000002</v>
      </c>
      <c r="K100" s="42">
        <f t="shared" si="22"/>
        <v>6806.57</v>
      </c>
      <c r="L100" s="42">
        <f t="shared" si="22"/>
        <v>40482.710000000006</v>
      </c>
      <c r="M100" s="42">
        <f t="shared" si="22"/>
        <v>151517.28999999998</v>
      </c>
    </row>
    <row r="101" spans="2:14" s="44" customFormat="1" ht="25.5" customHeight="1" thickBot="1" x14ac:dyDescent="0.35">
      <c r="B101" s="236" t="s">
        <v>229</v>
      </c>
      <c r="C101" s="237"/>
      <c r="D101" s="237"/>
      <c r="E101" s="237"/>
      <c r="F101" s="237"/>
      <c r="G101" s="237"/>
      <c r="H101" s="237"/>
      <c r="I101" s="237"/>
      <c r="J101" s="237"/>
      <c r="K101" s="237"/>
      <c r="L101" s="237"/>
      <c r="M101" s="238"/>
    </row>
    <row r="102" spans="2:14" s="58" customFormat="1" ht="30" customHeight="1" x14ac:dyDescent="0.3">
      <c r="B102" s="87">
        <f>+B99+1</f>
        <v>52</v>
      </c>
      <c r="C102" s="88" t="s">
        <v>81</v>
      </c>
      <c r="D102" s="87" t="s">
        <v>601</v>
      </c>
      <c r="E102" s="106" t="s">
        <v>254</v>
      </c>
      <c r="F102" s="94" t="s">
        <v>159</v>
      </c>
      <c r="G102" s="89">
        <v>155250</v>
      </c>
      <c r="H102" s="89">
        <v>4455.6750000000002</v>
      </c>
      <c r="I102" s="89">
        <v>4719.6000000000004</v>
      </c>
      <c r="J102" s="89">
        <v>24764.02</v>
      </c>
      <c r="K102" s="98">
        <v>1475.12</v>
      </c>
      <c r="L102" s="89">
        <f>SUM(H102:K102)</f>
        <v>35414.415000000001</v>
      </c>
      <c r="M102" s="90">
        <f>+G102-L102</f>
        <v>119835.58499999999</v>
      </c>
    </row>
    <row r="103" spans="2:14" s="58" customFormat="1" ht="30" customHeight="1" x14ac:dyDescent="0.3">
      <c r="B103" s="93">
        <f>B102+1</f>
        <v>53</v>
      </c>
      <c r="C103" s="140" t="s">
        <v>364</v>
      </c>
      <c r="D103" s="41" t="s">
        <v>601</v>
      </c>
      <c r="E103" s="140" t="s">
        <v>82</v>
      </c>
      <c r="F103" s="140" t="s">
        <v>159</v>
      </c>
      <c r="G103" s="142">
        <v>60000</v>
      </c>
      <c r="H103" s="95">
        <f>G103*2.87%</f>
        <v>1722</v>
      </c>
      <c r="I103" s="95">
        <f>+G103*3.04%</f>
        <v>1824</v>
      </c>
      <c r="J103" s="95">
        <v>3216.65</v>
      </c>
      <c r="K103" s="90">
        <v>1375.12</v>
      </c>
      <c r="L103" s="89">
        <f>SUM(H103:K103)</f>
        <v>8137.7699999999995</v>
      </c>
      <c r="M103" s="90">
        <f>+G103-L103</f>
        <v>51862.23</v>
      </c>
      <c r="N103" s="91"/>
    </row>
    <row r="104" spans="2:14" s="44" customFormat="1" ht="30" customHeight="1" x14ac:dyDescent="0.3">
      <c r="B104" s="227" t="s">
        <v>163</v>
      </c>
      <c r="C104" s="228"/>
      <c r="D104" s="228"/>
      <c r="E104" s="228"/>
      <c r="F104" s="229"/>
      <c r="G104" s="42">
        <f t="shared" ref="G104:M104" si="23">SUM(G102:G103)</f>
        <v>215250</v>
      </c>
      <c r="H104" s="42">
        <f t="shared" si="23"/>
        <v>6177.6750000000002</v>
      </c>
      <c r="I104" s="42">
        <f t="shared" si="23"/>
        <v>6543.6</v>
      </c>
      <c r="J104" s="42">
        <f t="shared" si="23"/>
        <v>27980.670000000002</v>
      </c>
      <c r="K104" s="42">
        <f t="shared" si="23"/>
        <v>2850.24</v>
      </c>
      <c r="L104" s="42">
        <f t="shared" si="23"/>
        <v>43552.184999999998</v>
      </c>
      <c r="M104" s="42">
        <f t="shared" si="23"/>
        <v>171697.815</v>
      </c>
    </row>
    <row r="105" spans="2:14" customFormat="1" ht="19.5" customHeight="1" thickBot="1" x14ac:dyDescent="0.3">
      <c r="D105" s="183"/>
    </row>
    <row r="106" spans="2:14" s="44" customFormat="1" ht="27.75" customHeight="1" thickBot="1" x14ac:dyDescent="0.35">
      <c r="B106" s="236" t="s">
        <v>230</v>
      </c>
      <c r="C106" s="237"/>
      <c r="D106" s="237"/>
      <c r="E106" s="237"/>
      <c r="F106" s="237"/>
      <c r="G106" s="237"/>
      <c r="H106" s="237"/>
      <c r="I106" s="237"/>
      <c r="J106" s="237"/>
      <c r="K106" s="237"/>
      <c r="L106" s="237"/>
      <c r="M106" s="238"/>
    </row>
    <row r="107" spans="2:14" s="100" customFormat="1" ht="30" customHeight="1" x14ac:dyDescent="0.3">
      <c r="B107" s="93">
        <f>+B103+1</f>
        <v>54</v>
      </c>
      <c r="C107" s="94" t="s">
        <v>365</v>
      </c>
      <c r="D107" s="93" t="s">
        <v>601</v>
      </c>
      <c r="E107" s="99" t="s">
        <v>66</v>
      </c>
      <c r="F107" s="94" t="s">
        <v>158</v>
      </c>
      <c r="G107" s="95">
        <v>80000</v>
      </c>
      <c r="H107" s="95">
        <f>G107*2.87%</f>
        <v>2296</v>
      </c>
      <c r="I107" s="95">
        <f>+G107*3.04%</f>
        <v>2432</v>
      </c>
      <c r="J107" s="95">
        <v>6725.81</v>
      </c>
      <c r="K107" s="98">
        <v>2825.24</v>
      </c>
      <c r="L107" s="89">
        <f>SUM(H107:K107)</f>
        <v>14279.050000000001</v>
      </c>
      <c r="M107" s="90">
        <f>+G107-L107</f>
        <v>65720.95</v>
      </c>
    </row>
    <row r="108" spans="2:14" s="44" customFormat="1" ht="30" customHeight="1" x14ac:dyDescent="0.3">
      <c r="B108" s="227" t="s">
        <v>163</v>
      </c>
      <c r="C108" s="228"/>
      <c r="D108" s="228"/>
      <c r="E108" s="228"/>
      <c r="F108" s="229"/>
      <c r="G108" s="42">
        <f t="shared" ref="G108:M108" si="24">SUM(G107:G107)</f>
        <v>80000</v>
      </c>
      <c r="H108" s="42">
        <f t="shared" si="24"/>
        <v>2296</v>
      </c>
      <c r="I108" s="42">
        <f t="shared" si="24"/>
        <v>2432</v>
      </c>
      <c r="J108" s="42">
        <f t="shared" si="24"/>
        <v>6725.81</v>
      </c>
      <c r="K108" s="42">
        <f t="shared" si="24"/>
        <v>2825.24</v>
      </c>
      <c r="L108" s="42">
        <f t="shared" si="24"/>
        <v>14279.050000000001</v>
      </c>
      <c r="M108" s="42">
        <f t="shared" si="24"/>
        <v>65720.95</v>
      </c>
    </row>
    <row r="109" spans="2:14" ht="14.25" customHeight="1" thickBot="1" x14ac:dyDescent="0.35"/>
    <row r="110" spans="2:14" s="44" customFormat="1" ht="30" customHeight="1" thickBot="1" x14ac:dyDescent="0.35">
      <c r="B110" s="236" t="s">
        <v>231</v>
      </c>
      <c r="C110" s="237"/>
      <c r="D110" s="237"/>
      <c r="E110" s="237"/>
      <c r="F110" s="237"/>
      <c r="G110" s="237"/>
      <c r="H110" s="237"/>
      <c r="I110" s="237"/>
      <c r="J110" s="237"/>
      <c r="K110" s="237"/>
      <c r="L110" s="237"/>
      <c r="M110" s="238"/>
    </row>
    <row r="111" spans="2:14" s="58" customFormat="1" ht="30" customHeight="1" x14ac:dyDescent="0.3">
      <c r="B111" s="87">
        <f>+B107+1</f>
        <v>55</v>
      </c>
      <c r="C111" s="145" t="s">
        <v>366</v>
      </c>
      <c r="D111" s="155" t="s">
        <v>601</v>
      </c>
      <c r="E111" s="156" t="s">
        <v>367</v>
      </c>
      <c r="F111" s="145" t="s">
        <v>158</v>
      </c>
      <c r="G111" s="139">
        <v>135000</v>
      </c>
      <c r="H111" s="142">
        <f>G111*2.87%</f>
        <v>3874.5</v>
      </c>
      <c r="I111" s="95">
        <f>+G111*3.04%</f>
        <v>4104</v>
      </c>
      <c r="J111" s="89">
        <v>20338.240000000002</v>
      </c>
      <c r="K111" s="98">
        <v>125</v>
      </c>
      <c r="L111" s="89">
        <f>SUM(H111:K111)</f>
        <v>28441.74</v>
      </c>
      <c r="M111" s="90">
        <f>+G111-L111</f>
        <v>106558.26</v>
      </c>
    </row>
    <row r="112" spans="2:14" s="58" customFormat="1" ht="30" customHeight="1" x14ac:dyDescent="0.3">
      <c r="B112" s="93">
        <f>+B111+1</f>
        <v>56</v>
      </c>
      <c r="C112" s="140" t="s">
        <v>368</v>
      </c>
      <c r="D112" s="41" t="s">
        <v>601</v>
      </c>
      <c r="E112" s="141" t="s">
        <v>66</v>
      </c>
      <c r="F112" s="140" t="s">
        <v>159</v>
      </c>
      <c r="G112" s="142">
        <v>93500</v>
      </c>
      <c r="H112" s="142">
        <f>G112*2.87%</f>
        <v>2683.45</v>
      </c>
      <c r="I112" s="95">
        <f>+G112*3.04%</f>
        <v>2842.4</v>
      </c>
      <c r="J112" s="95">
        <v>10576.41</v>
      </c>
      <c r="K112" s="98">
        <v>25</v>
      </c>
      <c r="L112" s="89">
        <f>SUM(H112:K112)</f>
        <v>16127.26</v>
      </c>
      <c r="M112" s="90">
        <f>+G112-L112</f>
        <v>77372.740000000005</v>
      </c>
    </row>
    <row r="113" spans="2:13" s="58" customFormat="1" ht="30" customHeight="1" x14ac:dyDescent="0.3">
      <c r="B113" s="93">
        <f>+B112+1</f>
        <v>57</v>
      </c>
      <c r="C113" s="140" t="s">
        <v>369</v>
      </c>
      <c r="D113" s="41" t="s">
        <v>601</v>
      </c>
      <c r="E113" s="141" t="s">
        <v>66</v>
      </c>
      <c r="F113" s="140" t="s">
        <v>158</v>
      </c>
      <c r="G113" s="142">
        <v>80000</v>
      </c>
      <c r="H113" s="142">
        <f>G113*2.87%</f>
        <v>2296</v>
      </c>
      <c r="I113" s="95">
        <f>+G113*3.04%</f>
        <v>2432</v>
      </c>
      <c r="J113" s="95">
        <v>7400.87</v>
      </c>
      <c r="K113" s="98">
        <v>125</v>
      </c>
      <c r="L113" s="89">
        <f>SUM(H113:K113)</f>
        <v>12253.869999999999</v>
      </c>
      <c r="M113" s="90">
        <f>+G113-L113</f>
        <v>67746.13</v>
      </c>
    </row>
    <row r="114" spans="2:13" s="58" customFormat="1" ht="30" customHeight="1" x14ac:dyDescent="0.3">
      <c r="B114" s="93">
        <f>+B113+1</f>
        <v>58</v>
      </c>
      <c r="C114" s="140" t="s">
        <v>86</v>
      </c>
      <c r="D114" s="41" t="s">
        <v>600</v>
      </c>
      <c r="E114" s="141" t="s">
        <v>66</v>
      </c>
      <c r="F114" s="140" t="s">
        <v>158</v>
      </c>
      <c r="G114" s="142">
        <v>70000</v>
      </c>
      <c r="H114" s="142">
        <f>G114*2.87%</f>
        <v>2009</v>
      </c>
      <c r="I114" s="95">
        <f>+G114*3.04%</f>
        <v>2128</v>
      </c>
      <c r="J114" s="95">
        <v>5098.45</v>
      </c>
      <c r="K114" s="98">
        <v>13731.05</v>
      </c>
      <c r="L114" s="89">
        <f>SUM(H114:K114)</f>
        <v>22966.5</v>
      </c>
      <c r="M114" s="90">
        <f>+G114-L114</f>
        <v>47033.5</v>
      </c>
    </row>
    <row r="115" spans="2:13" s="58" customFormat="1" ht="30" customHeight="1" x14ac:dyDescent="0.3">
      <c r="B115" s="93">
        <f>+B114+1</f>
        <v>59</v>
      </c>
      <c r="C115" s="140" t="s">
        <v>183</v>
      </c>
      <c r="D115" s="41" t="s">
        <v>601</v>
      </c>
      <c r="E115" s="141" t="s">
        <v>66</v>
      </c>
      <c r="F115" s="140" t="s">
        <v>158</v>
      </c>
      <c r="G115" s="142">
        <v>70000</v>
      </c>
      <c r="H115" s="142">
        <f>G115*2.87%</f>
        <v>2009</v>
      </c>
      <c r="I115" s="95">
        <f>+G115*3.04%</f>
        <v>2128</v>
      </c>
      <c r="J115" s="95">
        <v>5368.48</v>
      </c>
      <c r="K115" s="98">
        <v>25</v>
      </c>
      <c r="L115" s="89">
        <f>SUM(H115:K115)</f>
        <v>9530.48</v>
      </c>
      <c r="M115" s="90">
        <f>+G115-L115</f>
        <v>60469.520000000004</v>
      </c>
    </row>
    <row r="116" spans="2:13" s="52" customFormat="1" ht="30" customHeight="1" x14ac:dyDescent="0.3">
      <c r="B116" s="41"/>
      <c r="C116" s="51"/>
      <c r="D116" s="186"/>
      <c r="E116" s="242" t="s">
        <v>163</v>
      </c>
      <c r="F116" s="243"/>
      <c r="G116" s="42">
        <f t="shared" ref="G116:M116" si="25">SUM(G111:G115)</f>
        <v>448500</v>
      </c>
      <c r="H116" s="42">
        <f t="shared" si="25"/>
        <v>12871.95</v>
      </c>
      <c r="I116" s="42">
        <f t="shared" si="25"/>
        <v>13634.4</v>
      </c>
      <c r="J116" s="42">
        <f t="shared" si="25"/>
        <v>48782.45</v>
      </c>
      <c r="K116" s="42">
        <f t="shared" si="25"/>
        <v>14031.05</v>
      </c>
      <c r="L116" s="42">
        <f t="shared" si="25"/>
        <v>89319.849999999991</v>
      </c>
      <c r="M116" s="42">
        <f t="shared" si="25"/>
        <v>359180.15</v>
      </c>
    </row>
    <row r="117" spans="2:13" s="44" customFormat="1" ht="13.5" customHeight="1" thickBot="1" x14ac:dyDescent="0.35">
      <c r="B117" s="49"/>
      <c r="C117" s="47"/>
      <c r="D117" s="49"/>
      <c r="E117" s="48"/>
      <c r="F117" s="47"/>
      <c r="K117" s="43"/>
      <c r="M117" s="43"/>
    </row>
    <row r="118" spans="2:13" s="44" customFormat="1" ht="30" customHeight="1" thickBot="1" x14ac:dyDescent="0.35">
      <c r="B118" s="236" t="s">
        <v>232</v>
      </c>
      <c r="C118" s="237"/>
      <c r="D118" s="237"/>
      <c r="E118" s="237"/>
      <c r="F118" s="237"/>
      <c r="G118" s="237"/>
      <c r="H118" s="237"/>
      <c r="I118" s="237"/>
      <c r="J118" s="237"/>
      <c r="K118" s="237"/>
      <c r="L118" s="237"/>
      <c r="M118" s="238"/>
    </row>
    <row r="119" spans="2:13" s="58" customFormat="1" ht="30" customHeight="1" x14ac:dyDescent="0.3">
      <c r="B119" s="93">
        <f>+B115+1</f>
        <v>60</v>
      </c>
      <c r="C119" s="140" t="s">
        <v>87</v>
      </c>
      <c r="D119" s="41" t="s">
        <v>601</v>
      </c>
      <c r="E119" s="141" t="s">
        <v>128</v>
      </c>
      <c r="F119" s="140" t="s">
        <v>159</v>
      </c>
      <c r="G119" s="142">
        <v>50000</v>
      </c>
      <c r="H119" s="95">
        <f>G119*2.87%</f>
        <v>1435</v>
      </c>
      <c r="I119" s="95">
        <f>+G119*3.04%</f>
        <v>1520</v>
      </c>
      <c r="J119" s="95">
        <v>1448.96</v>
      </c>
      <c r="K119" s="98">
        <v>3490.55</v>
      </c>
      <c r="L119" s="89">
        <f>SUM(H119:K119)</f>
        <v>7894.51</v>
      </c>
      <c r="M119" s="90">
        <f>+G119-L119</f>
        <v>42105.49</v>
      </c>
    </row>
    <row r="120" spans="2:13" s="52" customFormat="1" ht="30" customHeight="1" x14ac:dyDescent="0.3">
      <c r="B120" s="227" t="s">
        <v>163</v>
      </c>
      <c r="C120" s="228"/>
      <c r="D120" s="228"/>
      <c r="E120" s="228"/>
      <c r="F120" s="229"/>
      <c r="G120" s="42">
        <f t="shared" ref="G120:M120" si="26">SUM(G119:G119)</f>
        <v>50000</v>
      </c>
      <c r="H120" s="42">
        <f t="shared" si="26"/>
        <v>1435</v>
      </c>
      <c r="I120" s="42">
        <f t="shared" si="26"/>
        <v>1520</v>
      </c>
      <c r="J120" s="42">
        <f t="shared" si="26"/>
        <v>1448.96</v>
      </c>
      <c r="K120" s="42">
        <f t="shared" si="26"/>
        <v>3490.55</v>
      </c>
      <c r="L120" s="42">
        <f t="shared" si="26"/>
        <v>7894.51</v>
      </c>
      <c r="M120" s="42">
        <f t="shared" si="26"/>
        <v>42105.49</v>
      </c>
    </row>
    <row r="121" spans="2:13" s="44" customFormat="1" ht="16.5" customHeight="1" thickBot="1" x14ac:dyDescent="0.35">
      <c r="B121" s="46"/>
      <c r="C121" s="53"/>
      <c r="D121" s="187"/>
      <c r="E121" s="53"/>
      <c r="F121" s="53"/>
      <c r="G121" s="54"/>
    </row>
    <row r="122" spans="2:13" s="44" customFormat="1" ht="30" customHeight="1" thickBot="1" x14ac:dyDescent="0.35">
      <c r="B122" s="236" t="s">
        <v>233</v>
      </c>
      <c r="C122" s="237"/>
      <c r="D122" s="237"/>
      <c r="E122" s="237"/>
      <c r="F122" s="237"/>
      <c r="G122" s="237"/>
      <c r="H122" s="237"/>
      <c r="I122" s="237"/>
      <c r="J122" s="237"/>
      <c r="K122" s="237"/>
      <c r="L122" s="237"/>
      <c r="M122" s="238"/>
    </row>
    <row r="123" spans="2:13" s="58" customFormat="1" ht="30" customHeight="1" x14ac:dyDescent="0.3">
      <c r="B123" s="93">
        <f>+B119+1</f>
        <v>61</v>
      </c>
      <c r="C123" s="140" t="s">
        <v>255</v>
      </c>
      <c r="D123" s="41" t="s">
        <v>601</v>
      </c>
      <c r="E123" s="141" t="s">
        <v>142</v>
      </c>
      <c r="F123" s="140" t="s">
        <v>159</v>
      </c>
      <c r="G123" s="142">
        <v>126500</v>
      </c>
      <c r="H123" s="95">
        <f>G123*2.87%</f>
        <v>3630.55</v>
      </c>
      <c r="I123" s="95">
        <f>+G123*3.04%</f>
        <v>3845.6</v>
      </c>
      <c r="J123" s="95">
        <v>18001.3</v>
      </c>
      <c r="K123" s="98">
        <v>1375.12</v>
      </c>
      <c r="L123" s="89">
        <f>SUM(H123:K123)</f>
        <v>26852.569999999996</v>
      </c>
      <c r="M123" s="90">
        <f>+G123-L123</f>
        <v>99647.430000000008</v>
      </c>
    </row>
    <row r="124" spans="2:13" s="58" customFormat="1" ht="30" customHeight="1" x14ac:dyDescent="0.3">
      <c r="B124" s="93">
        <f>+B123+1</f>
        <v>62</v>
      </c>
      <c r="C124" s="140" t="s">
        <v>370</v>
      </c>
      <c r="D124" s="41" t="s">
        <v>601</v>
      </c>
      <c r="E124" s="141" t="s">
        <v>66</v>
      </c>
      <c r="F124" s="140" t="s">
        <v>158</v>
      </c>
      <c r="G124" s="142">
        <v>80000</v>
      </c>
      <c r="H124" s="95">
        <f>G124*2.87%</f>
        <v>2296</v>
      </c>
      <c r="I124" s="95">
        <f>+G124*3.04%</f>
        <v>2432</v>
      </c>
      <c r="J124" s="95">
        <v>7400.87</v>
      </c>
      <c r="K124" s="98">
        <v>4192.5</v>
      </c>
      <c r="L124" s="89">
        <f>SUM(H124:K124)</f>
        <v>16321.369999999999</v>
      </c>
      <c r="M124" s="90">
        <f>+G124-L124</f>
        <v>63678.630000000005</v>
      </c>
    </row>
    <row r="125" spans="2:13" s="58" customFormat="1" ht="30" customHeight="1" x14ac:dyDescent="0.3">
      <c r="B125" s="93">
        <f>+B124+1</f>
        <v>63</v>
      </c>
      <c r="C125" s="140" t="s">
        <v>371</v>
      </c>
      <c r="D125" s="41" t="s">
        <v>601</v>
      </c>
      <c r="E125" s="141" t="s">
        <v>66</v>
      </c>
      <c r="F125" s="140" t="s">
        <v>159</v>
      </c>
      <c r="G125" s="142">
        <v>80000</v>
      </c>
      <c r="H125" s="95">
        <f>G125*2.87%</f>
        <v>2296</v>
      </c>
      <c r="I125" s="95">
        <f>+G125*3.04%</f>
        <v>2432</v>
      </c>
      <c r="J125" s="95">
        <v>7400.87</v>
      </c>
      <c r="K125" s="98">
        <v>5867.17</v>
      </c>
      <c r="L125" s="89">
        <f>SUM(H125:K125)</f>
        <v>17996.04</v>
      </c>
      <c r="M125" s="90">
        <f>+G125-L125</f>
        <v>62003.96</v>
      </c>
    </row>
    <row r="126" spans="2:13" s="100" customFormat="1" ht="30" customHeight="1" x14ac:dyDescent="0.3">
      <c r="B126" s="93">
        <f>+B125+1</f>
        <v>64</v>
      </c>
      <c r="C126" s="145" t="s">
        <v>80</v>
      </c>
      <c r="D126" s="155" t="s">
        <v>601</v>
      </c>
      <c r="E126" s="141" t="s">
        <v>66</v>
      </c>
      <c r="F126" s="140" t="s">
        <v>158</v>
      </c>
      <c r="G126" s="139">
        <v>70000</v>
      </c>
      <c r="H126" s="89">
        <f>G126*2.87%</f>
        <v>2009</v>
      </c>
      <c r="I126" s="89">
        <f>+G126*3.04%</f>
        <v>2128</v>
      </c>
      <c r="J126" s="89">
        <v>5368.48</v>
      </c>
      <c r="K126" s="98">
        <v>9424.5</v>
      </c>
      <c r="L126" s="89">
        <f>SUM(H126:K126)</f>
        <v>18929.98</v>
      </c>
      <c r="M126" s="90">
        <f>+G126-L126</f>
        <v>51070.020000000004</v>
      </c>
    </row>
    <row r="127" spans="2:13" s="58" customFormat="1" ht="30" customHeight="1" x14ac:dyDescent="0.3">
      <c r="B127" s="93">
        <f>+B126+1</f>
        <v>65</v>
      </c>
      <c r="C127" s="140" t="s">
        <v>372</v>
      </c>
      <c r="D127" s="41" t="s">
        <v>600</v>
      </c>
      <c r="E127" s="141" t="s">
        <v>66</v>
      </c>
      <c r="F127" s="140" t="s">
        <v>158</v>
      </c>
      <c r="G127" s="142">
        <v>70000</v>
      </c>
      <c r="H127" s="95">
        <f>G127*2.87%</f>
        <v>2009</v>
      </c>
      <c r="I127" s="95">
        <f>+G127*3.04%</f>
        <v>2128</v>
      </c>
      <c r="J127" s="89">
        <v>5368.48</v>
      </c>
      <c r="K127" s="98">
        <v>25</v>
      </c>
      <c r="L127" s="89">
        <f>SUM(H127:K127)</f>
        <v>9530.48</v>
      </c>
      <c r="M127" s="90">
        <f>+G127-L127</f>
        <v>60469.520000000004</v>
      </c>
    </row>
    <row r="128" spans="2:13" s="52" customFormat="1" ht="30" customHeight="1" thickBot="1" x14ac:dyDescent="0.35">
      <c r="B128" s="227" t="s">
        <v>163</v>
      </c>
      <c r="C128" s="228"/>
      <c r="D128" s="228"/>
      <c r="E128" s="228"/>
      <c r="F128" s="229"/>
      <c r="G128" s="42">
        <f t="shared" ref="G128:M128" si="27">SUM(G123:G127)</f>
        <v>426500</v>
      </c>
      <c r="H128" s="42">
        <f t="shared" si="27"/>
        <v>12240.55</v>
      </c>
      <c r="I128" s="42">
        <f t="shared" si="27"/>
        <v>12965.6</v>
      </c>
      <c r="J128" s="42">
        <f t="shared" si="27"/>
        <v>43540</v>
      </c>
      <c r="K128" s="42">
        <f t="shared" si="27"/>
        <v>20884.29</v>
      </c>
      <c r="L128" s="42">
        <f t="shared" si="27"/>
        <v>89630.439999999988</v>
      </c>
      <c r="M128" s="42">
        <f t="shared" si="27"/>
        <v>336869.56</v>
      </c>
    </row>
    <row r="129" spans="2:13" s="44" customFormat="1" ht="30" customHeight="1" thickBot="1" x14ac:dyDescent="0.35">
      <c r="B129" s="236" t="s">
        <v>234</v>
      </c>
      <c r="C129" s="237"/>
      <c r="D129" s="237"/>
      <c r="E129" s="237"/>
      <c r="F129" s="237"/>
      <c r="G129" s="237"/>
      <c r="H129" s="237"/>
      <c r="I129" s="237"/>
      <c r="J129" s="237"/>
      <c r="K129" s="237"/>
      <c r="L129" s="237"/>
      <c r="M129" s="238"/>
    </row>
    <row r="130" spans="2:13" s="58" customFormat="1" ht="30" customHeight="1" x14ac:dyDescent="0.3">
      <c r="B130" s="41">
        <f>+B133+1</f>
        <v>69</v>
      </c>
      <c r="C130" s="140" t="s">
        <v>273</v>
      </c>
      <c r="D130" s="41" t="s">
        <v>600</v>
      </c>
      <c r="E130" s="141" t="s">
        <v>373</v>
      </c>
      <c r="F130" s="140" t="s">
        <v>159</v>
      </c>
      <c r="G130" s="142">
        <v>80000</v>
      </c>
      <c r="H130" s="95">
        <v>2296</v>
      </c>
      <c r="I130" s="95">
        <v>2432</v>
      </c>
      <c r="J130" s="95">
        <v>7063.34</v>
      </c>
      <c r="K130" s="98">
        <v>4579.95</v>
      </c>
      <c r="L130" s="89">
        <f>SUM(H130:K130)</f>
        <v>16371.29</v>
      </c>
      <c r="M130" s="90">
        <f>+G130-L130</f>
        <v>63628.71</v>
      </c>
    </row>
    <row r="131" spans="2:13" s="58" customFormat="1" ht="30" customHeight="1" x14ac:dyDescent="0.3">
      <c r="B131" s="93">
        <f>+B127+1</f>
        <v>66</v>
      </c>
      <c r="C131" s="140" t="s">
        <v>374</v>
      </c>
      <c r="D131" s="41" t="s">
        <v>601</v>
      </c>
      <c r="E131" s="141" t="s">
        <v>66</v>
      </c>
      <c r="F131" s="140" t="s">
        <v>159</v>
      </c>
      <c r="G131" s="142">
        <v>85000</v>
      </c>
      <c r="H131" s="95">
        <f>G131*2.87%</f>
        <v>2439.5</v>
      </c>
      <c r="I131" s="95">
        <f>+G131*3.04%</f>
        <v>2584</v>
      </c>
      <c r="J131" s="95">
        <v>8576.99</v>
      </c>
      <c r="K131" s="98">
        <v>810.31</v>
      </c>
      <c r="L131" s="89">
        <f>SUM(H131:K131)</f>
        <v>14410.8</v>
      </c>
      <c r="M131" s="90">
        <f>+G131-L131</f>
        <v>70589.2</v>
      </c>
    </row>
    <row r="132" spans="2:13" s="58" customFormat="1" ht="30" customHeight="1" x14ac:dyDescent="0.3">
      <c r="B132" s="93">
        <f>+B131+1</f>
        <v>67</v>
      </c>
      <c r="C132" s="140" t="s">
        <v>375</v>
      </c>
      <c r="D132" s="41" t="s">
        <v>601</v>
      </c>
      <c r="E132" s="141" t="s">
        <v>66</v>
      </c>
      <c r="F132" s="140" t="s">
        <v>158</v>
      </c>
      <c r="G132" s="142">
        <v>80000</v>
      </c>
      <c r="H132" s="95">
        <f>G132*2.87%</f>
        <v>2296</v>
      </c>
      <c r="I132" s="95">
        <f>+G132*3.04%</f>
        <v>2432</v>
      </c>
      <c r="J132" s="95">
        <v>7400.87</v>
      </c>
      <c r="K132" s="98">
        <v>125</v>
      </c>
      <c r="L132" s="89">
        <f>SUM(H132:K132)</f>
        <v>12253.869999999999</v>
      </c>
      <c r="M132" s="90">
        <f>+G132-L132</f>
        <v>67746.13</v>
      </c>
    </row>
    <row r="133" spans="2:13" s="58" customFormat="1" ht="30" customHeight="1" x14ac:dyDescent="0.3">
      <c r="B133" s="41">
        <f>+B132+1</f>
        <v>68</v>
      </c>
      <c r="C133" s="140" t="s">
        <v>256</v>
      </c>
      <c r="D133" s="41" t="s">
        <v>601</v>
      </c>
      <c r="E133" s="141" t="s">
        <v>66</v>
      </c>
      <c r="F133" s="140" t="s">
        <v>159</v>
      </c>
      <c r="G133" s="142">
        <v>80000</v>
      </c>
      <c r="H133" s="95">
        <f>G133*2.87%</f>
        <v>2296</v>
      </c>
      <c r="I133" s="95">
        <f>+G133*3.04%</f>
        <v>2432</v>
      </c>
      <c r="J133" s="95">
        <v>7400.87</v>
      </c>
      <c r="K133" s="98">
        <v>4721.7700000000004</v>
      </c>
      <c r="L133" s="89">
        <f>SUM(H133:K133)</f>
        <v>16850.64</v>
      </c>
      <c r="M133" s="90">
        <f>+G133-L133</f>
        <v>63149.36</v>
      </c>
    </row>
    <row r="134" spans="2:13" s="58" customFormat="1" ht="30" customHeight="1" x14ac:dyDescent="0.3">
      <c r="B134" s="93">
        <f>+B130+1</f>
        <v>70</v>
      </c>
      <c r="C134" s="140" t="s">
        <v>376</v>
      </c>
      <c r="D134" s="41" t="s">
        <v>600</v>
      </c>
      <c r="E134" s="141" t="s">
        <v>66</v>
      </c>
      <c r="F134" s="140" t="s">
        <v>159</v>
      </c>
      <c r="G134" s="142">
        <v>80000</v>
      </c>
      <c r="H134" s="95">
        <f>G134*2.87%</f>
        <v>2296</v>
      </c>
      <c r="I134" s="95">
        <f>+G134*3.04%</f>
        <v>2432</v>
      </c>
      <c r="J134" s="95">
        <v>7400.87</v>
      </c>
      <c r="K134" s="98">
        <v>10025</v>
      </c>
      <c r="L134" s="89">
        <f>SUM(H134:K134)</f>
        <v>22153.87</v>
      </c>
      <c r="M134" s="90">
        <f>+G134-L134</f>
        <v>57846.130000000005</v>
      </c>
    </row>
    <row r="135" spans="2:13" s="52" customFormat="1" ht="30" customHeight="1" x14ac:dyDescent="0.3">
      <c r="B135" s="227" t="s">
        <v>163</v>
      </c>
      <c r="C135" s="228"/>
      <c r="D135" s="228"/>
      <c r="E135" s="228"/>
      <c r="F135" s="229"/>
      <c r="G135" s="42">
        <f t="shared" ref="G135:M135" si="28">SUM(G130:G134)</f>
        <v>405000</v>
      </c>
      <c r="H135" s="42">
        <f t="shared" si="28"/>
        <v>11623.5</v>
      </c>
      <c r="I135" s="42">
        <f t="shared" si="28"/>
        <v>12312</v>
      </c>
      <c r="J135" s="42">
        <f t="shared" si="28"/>
        <v>37842.94</v>
      </c>
      <c r="K135" s="42">
        <f t="shared" si="28"/>
        <v>20262.03</v>
      </c>
      <c r="L135" s="42">
        <f t="shared" si="28"/>
        <v>82040.47</v>
      </c>
      <c r="M135" s="42">
        <f t="shared" si="28"/>
        <v>322959.53000000003</v>
      </c>
    </row>
    <row r="136" spans="2:13" ht="19.5" customHeight="1" thickBot="1" x14ac:dyDescent="0.35"/>
    <row r="137" spans="2:13" s="44" customFormat="1" ht="30" customHeight="1" thickBot="1" x14ac:dyDescent="0.35">
      <c r="B137" s="236" t="s">
        <v>235</v>
      </c>
      <c r="C137" s="237"/>
      <c r="D137" s="237"/>
      <c r="E137" s="237"/>
      <c r="F137" s="237"/>
      <c r="G137" s="237"/>
      <c r="H137" s="237"/>
      <c r="I137" s="237"/>
      <c r="J137" s="237"/>
      <c r="K137" s="237"/>
      <c r="L137" s="237"/>
      <c r="M137" s="238"/>
    </row>
    <row r="138" spans="2:13" s="58" customFormat="1" ht="30" customHeight="1" x14ac:dyDescent="0.3">
      <c r="B138" s="93">
        <f>+B134+1</f>
        <v>71</v>
      </c>
      <c r="C138" s="140" t="s">
        <v>75</v>
      </c>
      <c r="D138" s="41" t="s">
        <v>601</v>
      </c>
      <c r="E138" s="141" t="s">
        <v>66</v>
      </c>
      <c r="F138" s="140" t="s">
        <v>159</v>
      </c>
      <c r="G138" s="142">
        <v>80000</v>
      </c>
      <c r="H138" s="95">
        <f>G138*2.87%</f>
        <v>2296</v>
      </c>
      <c r="I138" s="95">
        <f>+G138*3.04%</f>
        <v>2432</v>
      </c>
      <c r="J138" s="95">
        <v>6725.81</v>
      </c>
      <c r="K138" s="98">
        <v>2825.24</v>
      </c>
      <c r="L138" s="89">
        <f>SUM(H138:K138)</f>
        <v>14279.050000000001</v>
      </c>
      <c r="M138" s="90">
        <f>+G138-L138</f>
        <v>65720.95</v>
      </c>
    </row>
    <row r="139" spans="2:13" s="52" customFormat="1" ht="30" customHeight="1" x14ac:dyDescent="0.3">
      <c r="B139" s="41">
        <f>+B138+1</f>
        <v>72</v>
      </c>
      <c r="C139" s="140" t="s">
        <v>8</v>
      </c>
      <c r="D139" s="41" t="s">
        <v>601</v>
      </c>
      <c r="E139" s="141" t="s">
        <v>66</v>
      </c>
      <c r="F139" s="140" t="s">
        <v>159</v>
      </c>
      <c r="G139" s="142">
        <v>80000</v>
      </c>
      <c r="H139" s="95">
        <f>G139*2.87%</f>
        <v>2296</v>
      </c>
      <c r="I139" s="95">
        <f>+G139*3.04%</f>
        <v>2432</v>
      </c>
      <c r="J139" s="95">
        <v>7400.87</v>
      </c>
      <c r="K139" s="90">
        <v>11891.85</v>
      </c>
      <c r="L139" s="89">
        <f>SUM(H139:K139)</f>
        <v>24020.720000000001</v>
      </c>
      <c r="M139" s="90">
        <f>+G139-L139</f>
        <v>55979.28</v>
      </c>
    </row>
    <row r="140" spans="2:13" s="58" customFormat="1" ht="30" customHeight="1" x14ac:dyDescent="0.3">
      <c r="B140" s="93">
        <f>+B139+1</f>
        <v>73</v>
      </c>
      <c r="C140" s="140" t="s">
        <v>377</v>
      </c>
      <c r="D140" s="41" t="s">
        <v>601</v>
      </c>
      <c r="E140" s="141" t="s">
        <v>66</v>
      </c>
      <c r="F140" s="140" t="s">
        <v>158</v>
      </c>
      <c r="G140" s="142">
        <v>70000</v>
      </c>
      <c r="H140" s="95">
        <f>G140*2.87%</f>
        <v>2009</v>
      </c>
      <c r="I140" s="95">
        <f>+G140*3.04%</f>
        <v>2128</v>
      </c>
      <c r="J140" s="95">
        <v>5368.48</v>
      </c>
      <c r="K140" s="98">
        <v>25</v>
      </c>
      <c r="L140" s="89">
        <f>SUM(H140:K140)</f>
        <v>9530.48</v>
      </c>
      <c r="M140" s="90">
        <f>+G140-L140</f>
        <v>60469.520000000004</v>
      </c>
    </row>
    <row r="141" spans="2:13" s="58" customFormat="1" ht="30" customHeight="1" x14ac:dyDescent="0.3">
      <c r="B141" s="93">
        <f>+B140+1</f>
        <v>74</v>
      </c>
      <c r="C141" s="140" t="s">
        <v>378</v>
      </c>
      <c r="D141" s="41" t="s">
        <v>600</v>
      </c>
      <c r="E141" s="141" t="s">
        <v>66</v>
      </c>
      <c r="F141" s="140" t="s">
        <v>158</v>
      </c>
      <c r="G141" s="142">
        <v>70000</v>
      </c>
      <c r="H141" s="95">
        <f>G141*2.87%</f>
        <v>2009</v>
      </c>
      <c r="I141" s="95">
        <f>+G141*3.04%</f>
        <v>2128</v>
      </c>
      <c r="J141" s="95">
        <v>5368.48</v>
      </c>
      <c r="K141" s="98">
        <v>25</v>
      </c>
      <c r="L141" s="89">
        <f>SUM(H141:K141)</f>
        <v>9530.48</v>
      </c>
      <c r="M141" s="90">
        <f>+G141-L141</f>
        <v>60469.520000000004</v>
      </c>
    </row>
    <row r="142" spans="2:13" s="58" customFormat="1" ht="30" customHeight="1" x14ac:dyDescent="0.3">
      <c r="B142" s="93">
        <f>+B141+1</f>
        <v>75</v>
      </c>
      <c r="C142" s="140" t="s">
        <v>379</v>
      </c>
      <c r="D142" s="41" t="s">
        <v>601</v>
      </c>
      <c r="E142" s="141" t="s">
        <v>66</v>
      </c>
      <c r="F142" s="140" t="s">
        <v>159</v>
      </c>
      <c r="G142" s="142">
        <v>70000</v>
      </c>
      <c r="H142" s="95">
        <f>G142*2.87%</f>
        <v>2009</v>
      </c>
      <c r="I142" s="95">
        <f>+G142*3.04%</f>
        <v>2128</v>
      </c>
      <c r="J142" s="95">
        <v>5368.48</v>
      </c>
      <c r="K142" s="98">
        <v>25</v>
      </c>
      <c r="L142" s="89">
        <f>SUM(H142:K142)</f>
        <v>9530.48</v>
      </c>
      <c r="M142" s="90">
        <f>+G142-L142</f>
        <v>60469.520000000004</v>
      </c>
    </row>
    <row r="143" spans="2:13" ht="24" customHeight="1" x14ac:dyDescent="0.3">
      <c r="B143" s="227" t="s">
        <v>163</v>
      </c>
      <c r="C143" s="228"/>
      <c r="D143" s="228"/>
      <c r="E143" s="228"/>
      <c r="F143" s="229"/>
      <c r="G143" s="42">
        <f t="shared" ref="G143:M143" si="29">SUM(G138:G142)</f>
        <v>370000</v>
      </c>
      <c r="H143" s="42">
        <f t="shared" si="29"/>
        <v>10619</v>
      </c>
      <c r="I143" s="42">
        <f t="shared" si="29"/>
        <v>11248</v>
      </c>
      <c r="J143" s="42">
        <f t="shared" si="29"/>
        <v>30232.12</v>
      </c>
      <c r="K143" s="42">
        <f t="shared" si="29"/>
        <v>14792.09</v>
      </c>
      <c r="L143" s="42">
        <f t="shared" si="29"/>
        <v>66891.209999999992</v>
      </c>
      <c r="M143" s="42">
        <f t="shared" si="29"/>
        <v>303108.79000000004</v>
      </c>
    </row>
    <row r="144" spans="2:13" s="44" customFormat="1" ht="21" customHeight="1" thickBot="1" x14ac:dyDescent="0.35">
      <c r="B144" s="4"/>
      <c r="C144" s="27"/>
      <c r="D144" s="4"/>
      <c r="E144" s="27"/>
      <c r="F144" s="27"/>
      <c r="G144" s="2"/>
      <c r="H144" s="1"/>
      <c r="I144" s="1"/>
      <c r="J144" s="1"/>
      <c r="K144" s="1"/>
      <c r="L144" s="1"/>
      <c r="M144" s="1"/>
    </row>
    <row r="145" spans="2:13" s="58" customFormat="1" ht="30" customHeight="1" thickBot="1" x14ac:dyDescent="0.35">
      <c r="B145" s="236" t="s">
        <v>236</v>
      </c>
      <c r="C145" s="237"/>
      <c r="D145" s="237"/>
      <c r="E145" s="237"/>
      <c r="F145" s="237"/>
      <c r="G145" s="237"/>
      <c r="H145" s="237"/>
      <c r="I145" s="237"/>
      <c r="J145" s="237"/>
      <c r="K145" s="237"/>
      <c r="L145" s="237"/>
      <c r="M145" s="238"/>
    </row>
    <row r="146" spans="2:13" s="102" customFormat="1" ht="30" customHeight="1" x14ac:dyDescent="0.3">
      <c r="B146" s="93">
        <f>+B142+1</f>
        <v>76</v>
      </c>
      <c r="C146" s="94" t="s">
        <v>380</v>
      </c>
      <c r="D146" s="93" t="s">
        <v>601</v>
      </c>
      <c r="E146" s="99" t="s">
        <v>66</v>
      </c>
      <c r="F146" s="94" t="s">
        <v>159</v>
      </c>
      <c r="G146" s="95">
        <v>90000</v>
      </c>
      <c r="H146" s="95">
        <f>G146*2.87%</f>
        <v>2583</v>
      </c>
      <c r="I146" s="95">
        <f>+G146*3.04%</f>
        <v>2736</v>
      </c>
      <c r="J146" s="95">
        <v>9415.59</v>
      </c>
      <c r="K146" s="98">
        <v>3880.68</v>
      </c>
      <c r="L146" s="89">
        <f>SUM(H146:K146)</f>
        <v>18615.27</v>
      </c>
      <c r="M146" s="90">
        <f>+G146-L146</f>
        <v>71384.73</v>
      </c>
    </row>
    <row r="147" spans="2:13" s="92" customFormat="1" ht="30" customHeight="1" x14ac:dyDescent="0.3">
      <c r="B147" s="93">
        <f>+B146+1</f>
        <v>77</v>
      </c>
      <c r="C147" s="94" t="s">
        <v>381</v>
      </c>
      <c r="D147" s="93" t="s">
        <v>600</v>
      </c>
      <c r="E147" s="99" t="s">
        <v>66</v>
      </c>
      <c r="F147" s="94" t="s">
        <v>158</v>
      </c>
      <c r="G147" s="95">
        <v>80000</v>
      </c>
      <c r="H147" s="95">
        <f>G147*2.87%</f>
        <v>2296</v>
      </c>
      <c r="I147" s="95">
        <f>+G147*3.04%</f>
        <v>2432</v>
      </c>
      <c r="J147" s="95">
        <v>7400.87</v>
      </c>
      <c r="K147" s="98">
        <v>25</v>
      </c>
      <c r="L147" s="89">
        <f>SUM(H147:K147)</f>
        <v>12153.869999999999</v>
      </c>
      <c r="M147" s="90">
        <f>+G147-L147</f>
        <v>67846.13</v>
      </c>
    </row>
    <row r="148" spans="2:13" s="52" customFormat="1" ht="30" customHeight="1" x14ac:dyDescent="0.3">
      <c r="B148" s="93">
        <f>+B147+1</f>
        <v>78</v>
      </c>
      <c r="C148" s="94" t="s">
        <v>257</v>
      </c>
      <c r="D148" s="93" t="s">
        <v>600</v>
      </c>
      <c r="E148" s="94" t="s">
        <v>66</v>
      </c>
      <c r="F148" s="94" t="s">
        <v>158</v>
      </c>
      <c r="G148" s="95">
        <v>80000</v>
      </c>
      <c r="H148" s="95">
        <f>G148*2.87%</f>
        <v>2296</v>
      </c>
      <c r="I148" s="95">
        <f>+G148*3.04%</f>
        <v>2432</v>
      </c>
      <c r="J148" s="95">
        <v>7400.87</v>
      </c>
      <c r="K148" s="98">
        <v>25</v>
      </c>
      <c r="L148" s="89">
        <f>SUM(H148:K148)</f>
        <v>12153.869999999999</v>
      </c>
      <c r="M148" s="90">
        <f>+G148-L148</f>
        <v>67846.13</v>
      </c>
    </row>
    <row r="149" spans="2:13" ht="25.5" customHeight="1" x14ac:dyDescent="0.3">
      <c r="B149" s="227" t="s">
        <v>163</v>
      </c>
      <c r="C149" s="228"/>
      <c r="D149" s="228"/>
      <c r="E149" s="228"/>
      <c r="F149" s="229"/>
      <c r="G149" s="42">
        <f t="shared" ref="G149:M149" si="30">SUM(G146:G148)</f>
        <v>250000</v>
      </c>
      <c r="H149" s="42">
        <f t="shared" si="30"/>
        <v>7175</v>
      </c>
      <c r="I149" s="42">
        <f t="shared" si="30"/>
        <v>7600</v>
      </c>
      <c r="J149" s="42">
        <f t="shared" si="30"/>
        <v>24217.329999999998</v>
      </c>
      <c r="K149" s="42">
        <f t="shared" si="30"/>
        <v>3930.68</v>
      </c>
      <c r="L149" s="42">
        <f t="shared" si="30"/>
        <v>42923.009999999995</v>
      </c>
      <c r="M149" s="42">
        <f t="shared" si="30"/>
        <v>207076.99</v>
      </c>
    </row>
    <row r="150" spans="2:13" s="44" customFormat="1" ht="19.5" customHeight="1" thickBot="1" x14ac:dyDescent="0.35">
      <c r="B150" s="4"/>
      <c r="C150" s="27"/>
      <c r="D150" s="4"/>
      <c r="E150" s="27"/>
      <c r="F150" s="27"/>
      <c r="G150" s="2"/>
      <c r="H150" s="1"/>
      <c r="I150" s="1"/>
      <c r="J150" s="1"/>
      <c r="K150" s="1"/>
      <c r="L150" s="1"/>
      <c r="M150" s="1"/>
    </row>
    <row r="151" spans="2:13" s="58" customFormat="1" ht="28.5" customHeight="1" thickBot="1" x14ac:dyDescent="0.35">
      <c r="B151" s="236" t="s">
        <v>237</v>
      </c>
      <c r="C151" s="237"/>
      <c r="D151" s="237"/>
      <c r="E151" s="237"/>
      <c r="F151" s="237"/>
      <c r="G151" s="237"/>
      <c r="H151" s="237"/>
      <c r="I151" s="237"/>
      <c r="J151" s="237"/>
      <c r="K151" s="237"/>
      <c r="L151" s="237"/>
      <c r="M151" s="238"/>
    </row>
    <row r="152" spans="2:13" s="58" customFormat="1" ht="30" customHeight="1" x14ac:dyDescent="0.3">
      <c r="B152" s="87">
        <f>+B148+1</f>
        <v>79</v>
      </c>
      <c r="C152" s="145" t="s">
        <v>382</v>
      </c>
      <c r="D152" s="155" t="s">
        <v>600</v>
      </c>
      <c r="E152" s="156" t="s">
        <v>383</v>
      </c>
      <c r="F152" s="140" t="s">
        <v>159</v>
      </c>
      <c r="G152" s="139">
        <v>126500</v>
      </c>
      <c r="H152" s="95">
        <v>3630.55</v>
      </c>
      <c r="I152" s="95">
        <v>3845.6</v>
      </c>
      <c r="J152" s="95">
        <v>18001.3</v>
      </c>
      <c r="K152" s="98">
        <v>1495.12</v>
      </c>
      <c r="L152" s="89">
        <f t="shared" ref="L152:L157" si="31">SUM(H152:K152)</f>
        <v>26972.569999999996</v>
      </c>
      <c r="M152" s="90">
        <f t="shared" ref="M152:M157" si="32">+G152-L152</f>
        <v>99527.430000000008</v>
      </c>
    </row>
    <row r="153" spans="2:13" s="58" customFormat="1" ht="30" customHeight="1" x14ac:dyDescent="0.3">
      <c r="B153" s="93">
        <f>+B152+1</f>
        <v>80</v>
      </c>
      <c r="C153" s="140" t="s">
        <v>137</v>
      </c>
      <c r="D153" s="41" t="s">
        <v>601</v>
      </c>
      <c r="E153" s="141" t="s">
        <v>66</v>
      </c>
      <c r="F153" s="140" t="s">
        <v>158</v>
      </c>
      <c r="G153" s="142">
        <v>80000</v>
      </c>
      <c r="H153" s="95">
        <f>G153*2.87%</f>
        <v>2296</v>
      </c>
      <c r="I153" s="95">
        <f>+G153*3.04%</f>
        <v>2432</v>
      </c>
      <c r="J153" s="95">
        <v>7400.87</v>
      </c>
      <c r="K153" s="98">
        <v>25</v>
      </c>
      <c r="L153" s="89">
        <f t="shared" si="31"/>
        <v>12153.869999999999</v>
      </c>
      <c r="M153" s="90">
        <f t="shared" si="32"/>
        <v>67846.13</v>
      </c>
    </row>
    <row r="154" spans="2:13" s="58" customFormat="1" ht="30" customHeight="1" x14ac:dyDescent="0.3">
      <c r="B154" s="93">
        <f>+B153+1</f>
        <v>81</v>
      </c>
      <c r="C154" s="140" t="s">
        <v>384</v>
      </c>
      <c r="D154" s="41" t="s">
        <v>601</v>
      </c>
      <c r="E154" s="141" t="s">
        <v>66</v>
      </c>
      <c r="F154" s="140" t="s">
        <v>159</v>
      </c>
      <c r="G154" s="142">
        <v>80000</v>
      </c>
      <c r="H154" s="142">
        <f>G154*2.87%</f>
        <v>2296</v>
      </c>
      <c r="I154" s="95">
        <f>+G154*3.04%</f>
        <v>2432</v>
      </c>
      <c r="J154" s="95">
        <v>7400.87</v>
      </c>
      <c r="K154" s="98">
        <v>45</v>
      </c>
      <c r="L154" s="89">
        <f t="shared" si="31"/>
        <v>12173.869999999999</v>
      </c>
      <c r="M154" s="90">
        <f t="shared" si="32"/>
        <v>67826.13</v>
      </c>
    </row>
    <row r="155" spans="2:13" s="58" customFormat="1" ht="30" customHeight="1" x14ac:dyDescent="0.3">
      <c r="B155" s="93">
        <f>+B154+1</f>
        <v>82</v>
      </c>
      <c r="C155" s="140" t="s">
        <v>385</v>
      </c>
      <c r="D155" s="41" t="s">
        <v>601</v>
      </c>
      <c r="E155" s="141" t="s">
        <v>66</v>
      </c>
      <c r="F155" s="140" t="s">
        <v>159</v>
      </c>
      <c r="G155" s="142">
        <v>81000</v>
      </c>
      <c r="H155" s="142">
        <f>G155*2.87%</f>
        <v>2324.6999999999998</v>
      </c>
      <c r="I155" s="95">
        <f>+G155*3.04%</f>
        <v>2462.4</v>
      </c>
      <c r="J155" s="95">
        <v>7636.09</v>
      </c>
      <c r="K155" s="98">
        <v>85</v>
      </c>
      <c r="L155" s="89">
        <f t="shared" si="31"/>
        <v>12508.19</v>
      </c>
      <c r="M155" s="90">
        <f t="shared" si="32"/>
        <v>68491.81</v>
      </c>
    </row>
    <row r="156" spans="2:13" s="58" customFormat="1" ht="30" customHeight="1" x14ac:dyDescent="0.3">
      <c r="B156" s="87">
        <f>+B155+1</f>
        <v>83</v>
      </c>
      <c r="C156" s="140" t="s">
        <v>184</v>
      </c>
      <c r="D156" s="41" t="s">
        <v>601</v>
      </c>
      <c r="E156" s="141" t="s">
        <v>66</v>
      </c>
      <c r="F156" s="140" t="s">
        <v>159</v>
      </c>
      <c r="G156" s="142">
        <v>72000</v>
      </c>
      <c r="H156" s="142">
        <f>G156*2.87%</f>
        <v>2066.4</v>
      </c>
      <c r="I156" s="95">
        <f>+G156*3.04%</f>
        <v>2188.8000000000002</v>
      </c>
      <c r="J156" s="95">
        <v>5744.84</v>
      </c>
      <c r="K156" s="98">
        <v>25</v>
      </c>
      <c r="L156" s="89">
        <f t="shared" si="31"/>
        <v>10025.040000000001</v>
      </c>
      <c r="M156" s="90">
        <f t="shared" si="32"/>
        <v>61974.96</v>
      </c>
    </row>
    <row r="157" spans="2:13" s="52" customFormat="1" ht="30" customHeight="1" x14ac:dyDescent="0.3">
      <c r="B157" s="93">
        <f>+B156+1</f>
        <v>84</v>
      </c>
      <c r="C157" s="140" t="s">
        <v>88</v>
      </c>
      <c r="D157" s="41" t="s">
        <v>600</v>
      </c>
      <c r="E157" s="141" t="s">
        <v>66</v>
      </c>
      <c r="F157" s="140" t="s">
        <v>159</v>
      </c>
      <c r="G157" s="142">
        <v>70000</v>
      </c>
      <c r="H157" s="142">
        <f>G157*2.87%</f>
        <v>2009</v>
      </c>
      <c r="I157" s="95">
        <f>+G157*3.04%</f>
        <v>2128</v>
      </c>
      <c r="J157" s="95">
        <v>5368.48</v>
      </c>
      <c r="K157" s="98">
        <v>5992.5</v>
      </c>
      <c r="L157" s="89">
        <f t="shared" si="31"/>
        <v>15497.98</v>
      </c>
      <c r="M157" s="90">
        <f t="shared" si="32"/>
        <v>54502.020000000004</v>
      </c>
    </row>
    <row r="158" spans="2:13" ht="29.25" customHeight="1" x14ac:dyDescent="0.3">
      <c r="B158" s="227" t="s">
        <v>163</v>
      </c>
      <c r="C158" s="228"/>
      <c r="D158" s="228"/>
      <c r="E158" s="228"/>
      <c r="F158" s="229"/>
      <c r="G158" s="42">
        <f t="shared" ref="G158:M158" si="33">SUM(G152:G157)</f>
        <v>509500</v>
      </c>
      <c r="H158" s="42">
        <f t="shared" si="33"/>
        <v>14622.65</v>
      </c>
      <c r="I158" s="42">
        <f t="shared" si="33"/>
        <v>15488.8</v>
      </c>
      <c r="J158" s="42">
        <f t="shared" si="33"/>
        <v>51552.45</v>
      </c>
      <c r="K158" s="42">
        <f t="shared" si="33"/>
        <v>7667.62</v>
      </c>
      <c r="L158" s="42">
        <f>SUM(L152:L157)</f>
        <v>89331.520000000004</v>
      </c>
      <c r="M158" s="42">
        <f t="shared" si="33"/>
        <v>420168.48000000004</v>
      </c>
    </row>
    <row r="159" spans="2:13" ht="29.25" customHeight="1" thickBot="1" x14ac:dyDescent="0.35">
      <c r="B159" s="55"/>
      <c r="C159" s="55"/>
      <c r="D159" s="55"/>
      <c r="E159" s="55"/>
      <c r="F159" s="55"/>
      <c r="G159" s="45"/>
      <c r="H159" s="45"/>
      <c r="I159" s="45"/>
      <c r="J159" s="45"/>
      <c r="K159" s="45"/>
      <c r="L159" s="45"/>
      <c r="M159" s="45"/>
    </row>
    <row r="160" spans="2:13" s="58" customFormat="1" ht="30" customHeight="1" thickBot="1" x14ac:dyDescent="0.35">
      <c r="B160" s="230" t="s">
        <v>238</v>
      </c>
      <c r="C160" s="231"/>
      <c r="D160" s="231"/>
      <c r="E160" s="231"/>
      <c r="F160" s="231"/>
      <c r="G160" s="231"/>
      <c r="H160" s="231"/>
      <c r="I160" s="231"/>
      <c r="J160" s="231"/>
      <c r="K160" s="231"/>
      <c r="L160" s="231"/>
      <c r="M160" s="232"/>
    </row>
    <row r="161" spans="2:13" s="52" customFormat="1" ht="37.5" customHeight="1" x14ac:dyDescent="0.3">
      <c r="B161" s="93">
        <f>+B157+1</f>
        <v>85</v>
      </c>
      <c r="C161" s="140" t="s">
        <v>89</v>
      </c>
      <c r="D161" s="41" t="s">
        <v>601</v>
      </c>
      <c r="E161" s="141" t="s">
        <v>281</v>
      </c>
      <c r="F161" s="140" t="s">
        <v>159</v>
      </c>
      <c r="G161" s="142">
        <v>148500</v>
      </c>
      <c r="H161" s="95">
        <v>4261.95</v>
      </c>
      <c r="I161" s="95">
        <v>4514.3999999999996</v>
      </c>
      <c r="J161" s="95">
        <v>23513.78</v>
      </c>
      <c r="K161" s="98">
        <v>6065.96</v>
      </c>
      <c r="L161" s="89">
        <f>SUM(H161:K161)</f>
        <v>38356.089999999997</v>
      </c>
      <c r="M161" s="98">
        <f>+G161-L161</f>
        <v>110143.91</v>
      </c>
    </row>
    <row r="162" spans="2:13" customFormat="1" ht="27" customHeight="1" x14ac:dyDescent="0.3">
      <c r="B162" s="227" t="s">
        <v>163</v>
      </c>
      <c r="C162" s="228"/>
      <c r="D162" s="228"/>
      <c r="E162" s="228"/>
      <c r="F162" s="229"/>
      <c r="G162" s="42">
        <f>SUM(G161)</f>
        <v>148500</v>
      </c>
      <c r="H162" s="42">
        <f t="shared" ref="H162:M162" si="34">SUM(H160:H161)</f>
        <v>4261.95</v>
      </c>
      <c r="I162" s="42">
        <f t="shared" si="34"/>
        <v>4514.3999999999996</v>
      </c>
      <c r="J162" s="42">
        <f t="shared" si="34"/>
        <v>23513.78</v>
      </c>
      <c r="K162" s="42">
        <f t="shared" si="34"/>
        <v>6065.96</v>
      </c>
      <c r="L162" s="42">
        <f t="shared" si="34"/>
        <v>38356.089999999997</v>
      </c>
      <c r="M162" s="42">
        <f t="shared" si="34"/>
        <v>110143.91</v>
      </c>
    </row>
    <row r="163" spans="2:13" s="44" customFormat="1" ht="30" customHeight="1" thickBot="1" x14ac:dyDescent="0.35">
      <c r="B163"/>
      <c r="C163"/>
      <c r="D163" s="183"/>
      <c r="E163"/>
      <c r="F163"/>
      <c r="G163"/>
      <c r="H163"/>
      <c r="I163"/>
      <c r="J163"/>
      <c r="K163"/>
      <c r="L163"/>
      <c r="M163"/>
    </row>
    <row r="164" spans="2:13" s="107" customFormat="1" ht="30" customHeight="1" thickBot="1" x14ac:dyDescent="0.35">
      <c r="B164" s="236" t="s">
        <v>239</v>
      </c>
      <c r="C164" s="237"/>
      <c r="D164" s="237"/>
      <c r="E164" s="237"/>
      <c r="F164" s="237"/>
      <c r="G164" s="237"/>
      <c r="H164" s="237"/>
      <c r="I164" s="237"/>
      <c r="J164" s="237"/>
      <c r="K164" s="237"/>
      <c r="L164" s="237"/>
      <c r="M164" s="238"/>
    </row>
    <row r="165" spans="2:13" s="58" customFormat="1" ht="30" customHeight="1" x14ac:dyDescent="0.3">
      <c r="B165" s="93">
        <f>+B161+1</f>
        <v>86</v>
      </c>
      <c r="C165" s="94" t="s">
        <v>68</v>
      </c>
      <c r="D165" s="93" t="s">
        <v>601</v>
      </c>
      <c r="E165" s="94" t="s">
        <v>66</v>
      </c>
      <c r="F165" s="94" t="s">
        <v>159</v>
      </c>
      <c r="G165" s="95">
        <v>102000</v>
      </c>
      <c r="H165" s="95">
        <f>G165*2.87%</f>
        <v>2927.4</v>
      </c>
      <c r="I165" s="95">
        <f>+G165*3.04%</f>
        <v>3100.8</v>
      </c>
      <c r="J165" s="95">
        <v>12575.82</v>
      </c>
      <c r="K165" s="98">
        <v>105</v>
      </c>
      <c r="L165" s="89">
        <f>SUM(H165:K165)</f>
        <v>18709.02</v>
      </c>
      <c r="M165" s="90">
        <f>+G165-L165</f>
        <v>83290.98</v>
      </c>
    </row>
    <row r="166" spans="2:13" s="52" customFormat="1" ht="30" customHeight="1" x14ac:dyDescent="0.3">
      <c r="B166" s="93">
        <f>+B165+1</f>
        <v>87</v>
      </c>
      <c r="C166" s="94" t="s">
        <v>386</v>
      </c>
      <c r="D166" s="93" t="s">
        <v>601</v>
      </c>
      <c r="E166" s="94" t="s">
        <v>66</v>
      </c>
      <c r="F166" s="94" t="s">
        <v>158</v>
      </c>
      <c r="G166" s="95">
        <v>80000</v>
      </c>
      <c r="H166" s="95">
        <f>G166*2.87%</f>
        <v>2296</v>
      </c>
      <c r="I166" s="95">
        <f>+G166*3.04%</f>
        <v>2432</v>
      </c>
      <c r="J166" s="95">
        <v>7400.87</v>
      </c>
      <c r="K166" s="98">
        <v>2260.9299999999998</v>
      </c>
      <c r="L166" s="89">
        <f>SUM(H166:K166)</f>
        <v>14389.8</v>
      </c>
      <c r="M166" s="90">
        <f>+G166-L166</f>
        <v>65610.2</v>
      </c>
    </row>
    <row r="167" spans="2:13" ht="32.25" customHeight="1" x14ac:dyDescent="0.3">
      <c r="B167" s="227" t="s">
        <v>163</v>
      </c>
      <c r="C167" s="228"/>
      <c r="D167" s="228"/>
      <c r="E167" s="228"/>
      <c r="F167" s="229"/>
      <c r="G167" s="42">
        <f t="shared" ref="G167:M167" si="35">SUM(G165:G166)</f>
        <v>182000</v>
      </c>
      <c r="H167" s="42">
        <f t="shared" si="35"/>
        <v>5223.3999999999996</v>
      </c>
      <c r="I167" s="42">
        <f t="shared" si="35"/>
        <v>5532.8</v>
      </c>
      <c r="J167" s="42">
        <f t="shared" si="35"/>
        <v>19976.689999999999</v>
      </c>
      <c r="K167" s="42">
        <f t="shared" si="35"/>
        <v>2365.9299999999998</v>
      </c>
      <c r="L167" s="42">
        <f t="shared" si="35"/>
        <v>33098.82</v>
      </c>
      <c r="M167" s="42">
        <f t="shared" si="35"/>
        <v>148901.18</v>
      </c>
    </row>
    <row r="168" spans="2:13" s="44" customFormat="1" ht="27" customHeight="1" thickBot="1" x14ac:dyDescent="0.35">
      <c r="B168" s="4"/>
      <c r="C168" s="27"/>
      <c r="D168" s="4"/>
      <c r="E168" s="27"/>
      <c r="F168" s="27"/>
      <c r="G168" s="2"/>
      <c r="H168" s="1"/>
      <c r="I168" s="1"/>
      <c r="J168" s="1"/>
      <c r="K168" s="1"/>
      <c r="L168" s="1"/>
      <c r="M168" s="1"/>
    </row>
    <row r="169" spans="2:13" s="58" customFormat="1" ht="30" customHeight="1" thickBot="1" x14ac:dyDescent="0.35">
      <c r="B169" s="236" t="s">
        <v>240</v>
      </c>
      <c r="C169" s="237"/>
      <c r="D169" s="237"/>
      <c r="E169" s="237"/>
      <c r="F169" s="237"/>
      <c r="G169" s="237"/>
      <c r="H169" s="237"/>
      <c r="I169" s="237"/>
      <c r="J169" s="237"/>
      <c r="K169" s="237"/>
      <c r="L169" s="237"/>
      <c r="M169" s="238"/>
    </row>
    <row r="170" spans="2:13" s="58" customFormat="1" ht="30" customHeight="1" x14ac:dyDescent="0.3">
      <c r="B170" s="93">
        <f>+B166+1</f>
        <v>88</v>
      </c>
      <c r="C170" s="94" t="s">
        <v>258</v>
      </c>
      <c r="D170" s="93" t="s">
        <v>601</v>
      </c>
      <c r="E170" s="99" t="s">
        <v>66</v>
      </c>
      <c r="F170" s="94" t="s">
        <v>159</v>
      </c>
      <c r="G170" s="95">
        <v>100000</v>
      </c>
      <c r="H170" s="95">
        <f>G170*2.87%</f>
        <v>2870</v>
      </c>
      <c r="I170" s="95">
        <f>+G170*3.04%</f>
        <v>3040</v>
      </c>
      <c r="J170" s="95">
        <v>11430.31</v>
      </c>
      <c r="K170" s="98">
        <v>2725.24</v>
      </c>
      <c r="L170" s="89">
        <f>SUM(H170:K170)</f>
        <v>20065.549999999996</v>
      </c>
      <c r="M170" s="90">
        <f>+G170-L170</f>
        <v>79934.450000000012</v>
      </c>
    </row>
    <row r="171" spans="2:13" s="58" customFormat="1" ht="30" customHeight="1" x14ac:dyDescent="0.3">
      <c r="B171" s="93">
        <f>+B170+1</f>
        <v>89</v>
      </c>
      <c r="C171" s="94" t="s">
        <v>387</v>
      </c>
      <c r="D171" s="93" t="s">
        <v>601</v>
      </c>
      <c r="E171" s="99" t="s">
        <v>66</v>
      </c>
      <c r="F171" s="94" t="s">
        <v>159</v>
      </c>
      <c r="G171" s="95">
        <v>95000</v>
      </c>
      <c r="H171" s="95">
        <f>G171*2.87%</f>
        <v>2726.5</v>
      </c>
      <c r="I171" s="95">
        <f>+G171*3.04%</f>
        <v>2888</v>
      </c>
      <c r="J171" s="95">
        <v>10929.24</v>
      </c>
      <c r="K171" s="98">
        <v>85</v>
      </c>
      <c r="L171" s="89">
        <f>SUM(H171:K171)</f>
        <v>16628.739999999998</v>
      </c>
      <c r="M171" s="90">
        <f>+G171-L171</f>
        <v>78371.260000000009</v>
      </c>
    </row>
    <row r="172" spans="2:13" s="101" customFormat="1" ht="30" customHeight="1" x14ac:dyDescent="0.3">
      <c r="B172" s="93">
        <f>+B171+1</f>
        <v>90</v>
      </c>
      <c r="C172" s="94" t="s">
        <v>388</v>
      </c>
      <c r="D172" s="93" t="s">
        <v>600</v>
      </c>
      <c r="E172" s="99" t="s">
        <v>66</v>
      </c>
      <c r="F172" s="94" t="s">
        <v>159</v>
      </c>
      <c r="G172" s="95">
        <v>80000</v>
      </c>
      <c r="H172" s="95">
        <f>G172*2.87%</f>
        <v>2296</v>
      </c>
      <c r="I172" s="95">
        <f>G172*3.04%</f>
        <v>2432</v>
      </c>
      <c r="J172" s="95">
        <v>7400.87</v>
      </c>
      <c r="K172" s="98">
        <v>6634.75</v>
      </c>
      <c r="L172" s="89">
        <f>SUM(H172:K172)</f>
        <v>18763.62</v>
      </c>
      <c r="M172" s="90">
        <f>+G172-L172</f>
        <v>61236.380000000005</v>
      </c>
    </row>
    <row r="173" spans="2:13" s="44" customFormat="1" ht="30" customHeight="1" x14ac:dyDescent="0.3">
      <c r="B173" s="87">
        <f>+B172+1</f>
        <v>91</v>
      </c>
      <c r="C173" s="94" t="s">
        <v>62</v>
      </c>
      <c r="D173" s="93" t="s">
        <v>600</v>
      </c>
      <c r="E173" s="94" t="s">
        <v>66</v>
      </c>
      <c r="F173" s="94" t="s">
        <v>158</v>
      </c>
      <c r="G173" s="95">
        <v>70000</v>
      </c>
      <c r="H173" s="95">
        <f>G173*2.87%</f>
        <v>2009</v>
      </c>
      <c r="I173" s="95">
        <f>+G173*3.04%</f>
        <v>2128</v>
      </c>
      <c r="J173" s="95">
        <v>5368.48</v>
      </c>
      <c r="K173" s="98">
        <v>165</v>
      </c>
      <c r="L173" s="89">
        <f>SUM(H173:K173)</f>
        <v>9670.48</v>
      </c>
      <c r="M173" s="90">
        <f>+G173-L173</f>
        <v>60329.520000000004</v>
      </c>
    </row>
    <row r="174" spans="2:13" s="44" customFormat="1" ht="30" customHeight="1" x14ac:dyDescent="0.3">
      <c r="B174" s="227" t="s">
        <v>163</v>
      </c>
      <c r="C174" s="228"/>
      <c r="D174" s="228"/>
      <c r="E174" s="228"/>
      <c r="F174" s="229"/>
      <c r="G174" s="42">
        <f t="shared" ref="G174:M174" si="36">SUM(G170:G173)</f>
        <v>345000</v>
      </c>
      <c r="H174" s="42">
        <f t="shared" si="36"/>
        <v>9901.5</v>
      </c>
      <c r="I174" s="42">
        <f t="shared" si="36"/>
        <v>10488</v>
      </c>
      <c r="J174" s="42">
        <f t="shared" si="36"/>
        <v>35128.899999999994</v>
      </c>
      <c r="K174" s="42">
        <f t="shared" si="36"/>
        <v>9609.99</v>
      </c>
      <c r="L174" s="42">
        <f t="shared" si="36"/>
        <v>65128.389999999985</v>
      </c>
      <c r="M174" s="42">
        <f t="shared" si="36"/>
        <v>279871.61000000004</v>
      </c>
    </row>
    <row r="175" spans="2:13" s="44" customFormat="1" ht="18" customHeight="1" thickBot="1" x14ac:dyDescent="0.35">
      <c r="D175" s="46"/>
    </row>
    <row r="176" spans="2:13" s="44" customFormat="1" ht="43.5" customHeight="1" thickBot="1" x14ac:dyDescent="0.35">
      <c r="B176" s="230" t="s">
        <v>409</v>
      </c>
      <c r="C176" s="231"/>
      <c r="D176" s="231"/>
      <c r="E176" s="231"/>
      <c r="F176" s="231"/>
      <c r="G176" s="231"/>
      <c r="H176" s="231"/>
      <c r="I176" s="231"/>
      <c r="J176" s="231"/>
      <c r="K176" s="231"/>
      <c r="L176" s="231"/>
      <c r="M176" s="232"/>
    </row>
    <row r="177" spans="2:14" s="58" customFormat="1" ht="30" customHeight="1" thickBot="1" x14ac:dyDescent="0.35">
      <c r="B177" s="230" t="s">
        <v>410</v>
      </c>
      <c r="C177" s="231"/>
      <c r="D177" s="231"/>
      <c r="E177" s="231"/>
      <c r="F177" s="231"/>
      <c r="G177" s="231"/>
      <c r="H177" s="231"/>
      <c r="I177" s="231"/>
      <c r="J177" s="231"/>
      <c r="K177" s="231"/>
      <c r="L177" s="231"/>
      <c r="M177" s="232"/>
    </row>
    <row r="178" spans="2:14" s="58" customFormat="1" ht="30" customHeight="1" x14ac:dyDescent="0.3">
      <c r="B178" s="93">
        <f>+B173+1</f>
        <v>92</v>
      </c>
      <c r="C178" s="94" t="s">
        <v>389</v>
      </c>
      <c r="D178" s="93" t="s">
        <v>601</v>
      </c>
      <c r="E178" s="103" t="s">
        <v>390</v>
      </c>
      <c r="F178" s="94" t="s">
        <v>158</v>
      </c>
      <c r="G178" s="95">
        <v>80000</v>
      </c>
      <c r="H178" s="95">
        <f>G178*2.87%</f>
        <v>2296</v>
      </c>
      <c r="I178" s="95">
        <f>+G178*3.04%</f>
        <v>2432</v>
      </c>
      <c r="J178" s="95">
        <v>7400.87</v>
      </c>
      <c r="K178" s="98">
        <v>2068.35</v>
      </c>
      <c r="L178" s="89">
        <f>SUM(H178:K178)</f>
        <v>14197.22</v>
      </c>
      <c r="M178" s="90">
        <f>+G178-L178</f>
        <v>65802.78</v>
      </c>
    </row>
    <row r="179" spans="2:14" s="44" customFormat="1" ht="30" customHeight="1" x14ac:dyDescent="0.3">
      <c r="B179" s="93">
        <f>+B178+1</f>
        <v>93</v>
      </c>
      <c r="C179" s="94" t="s">
        <v>391</v>
      </c>
      <c r="D179" s="93" t="s">
        <v>601</v>
      </c>
      <c r="E179" s="103" t="s">
        <v>390</v>
      </c>
      <c r="F179" s="94" t="s">
        <v>158</v>
      </c>
      <c r="G179" s="95">
        <v>80000</v>
      </c>
      <c r="H179" s="95">
        <f>G179*2.87%</f>
        <v>2296</v>
      </c>
      <c r="I179" s="95">
        <f>+G179*3.04%</f>
        <v>2432</v>
      </c>
      <c r="J179" s="95">
        <v>7400.87</v>
      </c>
      <c r="K179" s="98">
        <v>25</v>
      </c>
      <c r="L179" s="89">
        <f>SUM(H179:K179)</f>
        <v>12153.869999999999</v>
      </c>
      <c r="M179" s="98">
        <f>+G179-L179</f>
        <v>67846.13</v>
      </c>
    </row>
    <row r="180" spans="2:14" s="44" customFormat="1" ht="30" customHeight="1" x14ac:dyDescent="0.3">
      <c r="B180" s="227" t="s">
        <v>163</v>
      </c>
      <c r="C180" s="228"/>
      <c r="D180" s="228"/>
      <c r="E180" s="228"/>
      <c r="F180" s="229"/>
      <c r="G180" s="42">
        <f t="shared" ref="G180:M180" si="37">SUM(G178:G179)</f>
        <v>160000</v>
      </c>
      <c r="H180" s="42">
        <f t="shared" si="37"/>
        <v>4592</v>
      </c>
      <c r="I180" s="42">
        <f t="shared" si="37"/>
        <v>4864</v>
      </c>
      <c r="J180" s="42">
        <f t="shared" si="37"/>
        <v>14801.74</v>
      </c>
      <c r="K180" s="42">
        <f t="shared" si="37"/>
        <v>2093.35</v>
      </c>
      <c r="L180" s="42">
        <f t="shared" si="37"/>
        <v>26351.089999999997</v>
      </c>
      <c r="M180" s="42">
        <f t="shared" si="37"/>
        <v>133648.91</v>
      </c>
    </row>
    <row r="181" spans="2:14" s="52" customFormat="1" ht="24" customHeight="1" thickBot="1" x14ac:dyDescent="0.35">
      <c r="B181" s="44"/>
      <c r="C181" s="44"/>
      <c r="D181" s="46"/>
      <c r="E181" s="44"/>
      <c r="F181" s="44"/>
      <c r="G181" s="44"/>
      <c r="H181" s="44"/>
      <c r="I181" s="44"/>
      <c r="J181" s="44"/>
      <c r="K181" s="44"/>
      <c r="L181" s="44"/>
      <c r="M181" s="44"/>
    </row>
    <row r="182" spans="2:14" s="58" customFormat="1" ht="30" customHeight="1" thickBot="1" x14ac:dyDescent="0.35">
      <c r="B182" s="230" t="s">
        <v>124</v>
      </c>
      <c r="C182" s="231"/>
      <c r="D182" s="231"/>
      <c r="E182" s="231"/>
      <c r="F182" s="231"/>
      <c r="G182" s="231"/>
      <c r="H182" s="231"/>
      <c r="I182" s="231"/>
      <c r="J182" s="231"/>
      <c r="K182" s="231"/>
      <c r="L182" s="231"/>
      <c r="M182" s="232"/>
      <c r="N182" s="44"/>
    </row>
    <row r="183" spans="2:14" s="58" customFormat="1" ht="30" customHeight="1" x14ac:dyDescent="0.3">
      <c r="B183" s="93">
        <f>+B179+1</f>
        <v>94</v>
      </c>
      <c r="C183" s="140" t="s">
        <v>392</v>
      </c>
      <c r="D183" s="41" t="s">
        <v>601</v>
      </c>
      <c r="E183" s="159" t="s">
        <v>259</v>
      </c>
      <c r="F183" s="140" t="s">
        <v>158</v>
      </c>
      <c r="G183" s="142">
        <v>100000</v>
      </c>
      <c r="H183" s="95">
        <v>2870</v>
      </c>
      <c r="I183" s="95">
        <v>3040</v>
      </c>
      <c r="J183" s="142">
        <v>12105.37</v>
      </c>
      <c r="K183" s="98">
        <v>2087.04</v>
      </c>
      <c r="L183" s="89">
        <f>SUM(H183:K183)</f>
        <v>20102.410000000003</v>
      </c>
      <c r="M183" s="144">
        <f>+G183-L183</f>
        <v>79897.59</v>
      </c>
    </row>
    <row r="184" spans="2:14" s="44" customFormat="1" ht="30" customHeight="1" x14ac:dyDescent="0.3">
      <c r="B184" s="93">
        <f>+B183+1</f>
        <v>95</v>
      </c>
      <c r="C184" s="140" t="s">
        <v>98</v>
      </c>
      <c r="D184" s="41" t="s">
        <v>600</v>
      </c>
      <c r="E184" s="140" t="s">
        <v>66</v>
      </c>
      <c r="F184" s="140" t="s">
        <v>158</v>
      </c>
      <c r="G184" s="139">
        <v>70000</v>
      </c>
      <c r="H184" s="89">
        <f>G184*2.87%</f>
        <v>2009</v>
      </c>
      <c r="I184" s="89">
        <f>+G184*3.04%</f>
        <v>2128</v>
      </c>
      <c r="J184" s="89">
        <v>5368.45</v>
      </c>
      <c r="K184" s="98">
        <v>125</v>
      </c>
      <c r="L184" s="89">
        <f>SUM(H184:K184)</f>
        <v>9630.4500000000007</v>
      </c>
      <c r="M184" s="98">
        <f>+G184-L184</f>
        <v>60369.55</v>
      </c>
    </row>
    <row r="185" spans="2:14" s="44" customFormat="1" ht="21.75" customHeight="1" thickBot="1" x14ac:dyDescent="0.35">
      <c r="B185" s="227" t="s">
        <v>163</v>
      </c>
      <c r="C185" s="228"/>
      <c r="D185" s="228"/>
      <c r="E185" s="228"/>
      <c r="F185" s="229"/>
      <c r="G185" s="42">
        <f t="shared" ref="G185:M185" si="38">SUM(G183:G184)</f>
        <v>170000</v>
      </c>
      <c r="H185" s="42">
        <f t="shared" si="38"/>
        <v>4879</v>
      </c>
      <c r="I185" s="42">
        <f t="shared" si="38"/>
        <v>5168</v>
      </c>
      <c r="J185" s="42">
        <f t="shared" si="38"/>
        <v>17473.82</v>
      </c>
      <c r="K185" s="42">
        <f t="shared" si="38"/>
        <v>2212.04</v>
      </c>
      <c r="L185" s="42">
        <f t="shared" si="38"/>
        <v>29732.860000000004</v>
      </c>
      <c r="M185" s="42">
        <f t="shared" si="38"/>
        <v>140267.14000000001</v>
      </c>
    </row>
    <row r="186" spans="2:14" s="58" customFormat="1" ht="39" customHeight="1" thickBot="1" x14ac:dyDescent="0.35">
      <c r="B186" s="230" t="s">
        <v>125</v>
      </c>
      <c r="C186" s="231"/>
      <c r="D186" s="231"/>
      <c r="E186" s="231"/>
      <c r="F186" s="231"/>
      <c r="G186" s="231"/>
      <c r="H186" s="231"/>
      <c r="I186" s="231"/>
      <c r="J186" s="231"/>
      <c r="K186" s="231"/>
      <c r="L186" s="231"/>
      <c r="M186" s="232"/>
    </row>
    <row r="187" spans="2:14" s="58" customFormat="1" ht="30" customHeight="1" x14ac:dyDescent="0.3">
      <c r="B187" s="87">
        <f>+B184+1</f>
        <v>96</v>
      </c>
      <c r="C187" s="145" t="s">
        <v>393</v>
      </c>
      <c r="D187" s="155" t="s">
        <v>601</v>
      </c>
      <c r="E187" s="156" t="s">
        <v>394</v>
      </c>
      <c r="F187" s="140" t="s">
        <v>159</v>
      </c>
      <c r="G187" s="139">
        <v>170500</v>
      </c>
      <c r="H187" s="95">
        <v>4893.3500000000004</v>
      </c>
      <c r="I187" s="89">
        <v>4742.3999999999996</v>
      </c>
      <c r="J187" s="95">
        <v>28461.4</v>
      </c>
      <c r="K187" s="98">
        <v>1375.12</v>
      </c>
      <c r="L187" s="89">
        <f>SUM(H187:K187)</f>
        <v>39472.270000000004</v>
      </c>
      <c r="M187" s="98">
        <f>+G187-L187</f>
        <v>131027.73</v>
      </c>
    </row>
    <row r="188" spans="2:14" s="44" customFormat="1" ht="30" customHeight="1" x14ac:dyDescent="0.3">
      <c r="B188" s="93">
        <f>+B187+1</f>
        <v>97</v>
      </c>
      <c r="C188" s="140" t="s">
        <v>395</v>
      </c>
      <c r="D188" s="41" t="s">
        <v>601</v>
      </c>
      <c r="E188" s="140" t="s">
        <v>82</v>
      </c>
      <c r="F188" s="140" t="s">
        <v>159</v>
      </c>
      <c r="G188" s="142">
        <v>50000</v>
      </c>
      <c r="H188" s="95">
        <f>G188*2.87%</f>
        <v>1435</v>
      </c>
      <c r="I188" s="95">
        <f>+G188*3.04%</f>
        <v>1520</v>
      </c>
      <c r="J188" s="95">
        <v>1651.48</v>
      </c>
      <c r="K188" s="90">
        <v>7442.19</v>
      </c>
      <c r="L188" s="89">
        <f>SUM(H188:K188)</f>
        <v>12048.669999999998</v>
      </c>
      <c r="M188" s="98">
        <f>+G188-L188</f>
        <v>37951.33</v>
      </c>
    </row>
    <row r="189" spans="2:14" s="44" customFormat="1" ht="30" customHeight="1" x14ac:dyDescent="0.3">
      <c r="B189" s="41">
        <f>+B188+1</f>
        <v>98</v>
      </c>
      <c r="C189" s="140" t="s">
        <v>396</v>
      </c>
      <c r="D189" s="41" t="s">
        <v>601</v>
      </c>
      <c r="E189" s="140" t="s">
        <v>128</v>
      </c>
      <c r="F189" s="140" t="s">
        <v>330</v>
      </c>
      <c r="G189" s="142">
        <v>45000</v>
      </c>
      <c r="H189" s="95">
        <f>G189*2.87%</f>
        <v>1291.5</v>
      </c>
      <c r="I189" s="95">
        <f>+G189*3.04%</f>
        <v>1368</v>
      </c>
      <c r="J189" s="95">
        <v>1148.33</v>
      </c>
      <c r="K189" s="90">
        <v>25</v>
      </c>
      <c r="L189" s="89">
        <f>SUM(H189:K189)</f>
        <v>3832.83</v>
      </c>
      <c r="M189" s="98">
        <f>+G189-L189</f>
        <v>41167.17</v>
      </c>
    </row>
    <row r="190" spans="2:14" s="44" customFormat="1" ht="25.5" customHeight="1" x14ac:dyDescent="0.3">
      <c r="B190" s="227" t="s">
        <v>163</v>
      </c>
      <c r="C190" s="228"/>
      <c r="D190" s="228"/>
      <c r="E190" s="228"/>
      <c r="F190" s="229"/>
      <c r="G190" s="42">
        <f t="shared" ref="G190:M190" si="39">SUM(G187:G189)</f>
        <v>265500</v>
      </c>
      <c r="H190" s="42">
        <f t="shared" si="39"/>
        <v>7619.85</v>
      </c>
      <c r="I190" s="42">
        <f t="shared" si="39"/>
        <v>7630.4</v>
      </c>
      <c r="J190" s="42">
        <f t="shared" si="39"/>
        <v>31261.21</v>
      </c>
      <c r="K190" s="42">
        <f t="shared" si="39"/>
        <v>8842.31</v>
      </c>
      <c r="L190" s="42">
        <f t="shared" si="39"/>
        <v>55353.770000000004</v>
      </c>
      <c r="M190" s="42">
        <f t="shared" si="39"/>
        <v>210146.22999999998</v>
      </c>
    </row>
    <row r="191" spans="2:14" s="44" customFormat="1" ht="27" customHeight="1" thickBot="1" x14ac:dyDescent="0.35">
      <c r="B191" s="55"/>
      <c r="C191" s="55"/>
      <c r="D191" s="55"/>
      <c r="E191" s="55"/>
      <c r="F191" s="55"/>
      <c r="G191"/>
      <c r="H191"/>
      <c r="I191"/>
      <c r="J191"/>
      <c r="K191"/>
      <c r="L191"/>
      <c r="M191"/>
    </row>
    <row r="192" spans="2:14" s="58" customFormat="1" ht="30" customHeight="1" thickBot="1" x14ac:dyDescent="0.35">
      <c r="B192" s="230" t="s">
        <v>408</v>
      </c>
      <c r="C192" s="231"/>
      <c r="D192" s="231"/>
      <c r="E192" s="231"/>
      <c r="F192" s="231"/>
      <c r="G192" s="231"/>
      <c r="H192" s="231"/>
      <c r="I192" s="231"/>
      <c r="J192" s="231"/>
      <c r="K192" s="231"/>
      <c r="L192" s="231"/>
      <c r="M192" s="232"/>
    </row>
    <row r="193" spans="2:13" s="58" customFormat="1" ht="30" customHeight="1" x14ac:dyDescent="0.3">
      <c r="B193" s="87">
        <f>+B189+1</f>
        <v>99</v>
      </c>
      <c r="C193" s="145" t="s">
        <v>90</v>
      </c>
      <c r="D193" s="155" t="s">
        <v>600</v>
      </c>
      <c r="E193" s="156" t="s">
        <v>397</v>
      </c>
      <c r="F193" s="145" t="s">
        <v>158</v>
      </c>
      <c r="G193" s="139">
        <v>150000</v>
      </c>
      <c r="H193" s="89">
        <f>G193*2.87%</f>
        <v>4305</v>
      </c>
      <c r="I193" s="89">
        <f>G193*3.04%</f>
        <v>4560</v>
      </c>
      <c r="J193" s="89">
        <v>23866.62</v>
      </c>
      <c r="K193" s="98">
        <v>25</v>
      </c>
      <c r="L193" s="89">
        <f>SUM(H193:K193)</f>
        <v>32756.62</v>
      </c>
      <c r="M193" s="90">
        <f>+G193-L193</f>
        <v>117243.38</v>
      </c>
    </row>
    <row r="194" spans="2:13" s="58" customFormat="1" ht="30" customHeight="1" x14ac:dyDescent="0.3">
      <c r="B194" s="93">
        <f>+B193+1</f>
        <v>100</v>
      </c>
      <c r="C194" s="140" t="s">
        <v>398</v>
      </c>
      <c r="D194" s="41" t="s">
        <v>601</v>
      </c>
      <c r="E194" s="140" t="s">
        <v>129</v>
      </c>
      <c r="F194" s="140" t="s">
        <v>158</v>
      </c>
      <c r="G194" s="142">
        <v>115000</v>
      </c>
      <c r="H194" s="95">
        <f>G194*2.87%</f>
        <v>3300.5</v>
      </c>
      <c r="I194" s="95">
        <f>+G194*3.04%</f>
        <v>3496</v>
      </c>
      <c r="J194" s="95">
        <v>15633.74</v>
      </c>
      <c r="K194" s="90">
        <v>25</v>
      </c>
      <c r="L194" s="89">
        <f>SUM(H194:K194)</f>
        <v>22455.239999999998</v>
      </c>
      <c r="M194" s="90">
        <f>+G194-L194</f>
        <v>92544.760000000009</v>
      </c>
    </row>
    <row r="195" spans="2:13" s="58" customFormat="1" ht="30" customHeight="1" x14ac:dyDescent="0.3">
      <c r="B195" s="93">
        <f>+B194+1</f>
        <v>101</v>
      </c>
      <c r="C195" s="140" t="s">
        <v>22</v>
      </c>
      <c r="D195" s="155" t="s">
        <v>601</v>
      </c>
      <c r="E195" s="156" t="s">
        <v>399</v>
      </c>
      <c r="F195" s="140" t="s">
        <v>158</v>
      </c>
      <c r="G195" s="142">
        <v>80000</v>
      </c>
      <c r="H195" s="95">
        <f>G195*2.87%</f>
        <v>2296</v>
      </c>
      <c r="I195" s="95">
        <f>+G195*3.04%</f>
        <v>2432</v>
      </c>
      <c r="J195" s="95">
        <v>7400.87</v>
      </c>
      <c r="K195" s="90">
        <v>25</v>
      </c>
      <c r="L195" s="89">
        <f>SUM(H195:K195)</f>
        <v>12153.869999999999</v>
      </c>
      <c r="M195" s="90">
        <f>+G195-L195</f>
        <v>67846.13</v>
      </c>
    </row>
    <row r="196" spans="2:13" s="58" customFormat="1" ht="30" customHeight="1" x14ac:dyDescent="0.3">
      <c r="B196" s="93">
        <f>+B195+1</f>
        <v>102</v>
      </c>
      <c r="C196" s="206" t="s">
        <v>400</v>
      </c>
      <c r="D196" s="207" t="s">
        <v>601</v>
      </c>
      <c r="E196" s="141" t="s">
        <v>401</v>
      </c>
      <c r="F196" s="140" t="s">
        <v>158</v>
      </c>
      <c r="G196" s="142">
        <v>70000</v>
      </c>
      <c r="H196" s="95">
        <f>G196*2.87%</f>
        <v>2009</v>
      </c>
      <c r="I196" s="95">
        <f>+G196*3.04%</f>
        <v>2128</v>
      </c>
      <c r="J196" s="95">
        <v>4828.43</v>
      </c>
      <c r="K196" s="98">
        <v>2745.24</v>
      </c>
      <c r="L196" s="89">
        <f>SUM(H196:K196)</f>
        <v>11710.67</v>
      </c>
      <c r="M196" s="90">
        <f>+G196-L196</f>
        <v>58289.33</v>
      </c>
    </row>
    <row r="197" spans="2:13" s="44" customFormat="1" ht="30" customHeight="1" x14ac:dyDescent="0.3">
      <c r="B197" s="93">
        <f>+B196+1</f>
        <v>103</v>
      </c>
      <c r="C197" s="208" t="s">
        <v>402</v>
      </c>
      <c r="D197" s="209" t="s">
        <v>601</v>
      </c>
      <c r="E197" s="141" t="s">
        <v>401</v>
      </c>
      <c r="F197" s="160" t="s">
        <v>159</v>
      </c>
      <c r="G197" s="142">
        <v>70000</v>
      </c>
      <c r="H197" s="95">
        <f>G197*2.87%</f>
        <v>2009</v>
      </c>
      <c r="I197" s="95">
        <f>+G197*3.04%</f>
        <v>2128</v>
      </c>
      <c r="J197" s="95">
        <v>5368.48</v>
      </c>
      <c r="K197" s="98">
        <v>25</v>
      </c>
      <c r="L197" s="89">
        <f>SUM(H197:K197)</f>
        <v>9530.48</v>
      </c>
      <c r="M197" s="90">
        <f>+G197-L197</f>
        <v>60469.520000000004</v>
      </c>
    </row>
    <row r="198" spans="2:13" s="44" customFormat="1" ht="33" customHeight="1" x14ac:dyDescent="0.3">
      <c r="B198" s="227" t="s">
        <v>163</v>
      </c>
      <c r="C198" s="228"/>
      <c r="D198" s="228"/>
      <c r="E198" s="228"/>
      <c r="F198" s="229"/>
      <c r="G198" s="42">
        <f t="shared" ref="G198:M198" si="40">SUM(G193:G197)</f>
        <v>485000</v>
      </c>
      <c r="H198" s="42">
        <f t="shared" si="40"/>
        <v>13919.5</v>
      </c>
      <c r="I198" s="42">
        <f t="shared" si="40"/>
        <v>14744</v>
      </c>
      <c r="J198" s="42">
        <f t="shared" si="40"/>
        <v>57098.14</v>
      </c>
      <c r="K198" s="42">
        <f t="shared" si="40"/>
        <v>2845.24</v>
      </c>
      <c r="L198" s="42">
        <f t="shared" si="40"/>
        <v>88606.87999999999</v>
      </c>
      <c r="M198" s="42">
        <f t="shared" si="40"/>
        <v>396393.12000000005</v>
      </c>
    </row>
    <row r="199" spans="2:13" s="52" customFormat="1" ht="30" customHeight="1" thickBot="1" x14ac:dyDescent="0.35">
      <c r="B199" s="46"/>
      <c r="C199" s="53"/>
      <c r="D199" s="187"/>
      <c r="E199" s="53"/>
      <c r="F199" s="53"/>
      <c r="G199" s="54"/>
      <c r="H199" s="44"/>
      <c r="I199" s="44"/>
      <c r="J199" s="44"/>
      <c r="K199" s="44"/>
      <c r="L199" s="44"/>
      <c r="M199" s="44"/>
    </row>
    <row r="200" spans="2:13" s="58" customFormat="1" ht="30" customHeight="1" thickBot="1" x14ac:dyDescent="0.35">
      <c r="B200" s="230" t="s">
        <v>126</v>
      </c>
      <c r="C200" s="231"/>
      <c r="D200" s="231"/>
      <c r="E200" s="231"/>
      <c r="F200" s="231"/>
      <c r="G200" s="231"/>
      <c r="H200" s="231"/>
      <c r="I200" s="231"/>
      <c r="J200" s="231"/>
      <c r="K200" s="231"/>
      <c r="L200" s="231"/>
      <c r="M200" s="232"/>
    </row>
    <row r="201" spans="2:13" s="58" customFormat="1" ht="30" customHeight="1" x14ac:dyDescent="0.3">
      <c r="B201" s="87">
        <f>+B197+1</f>
        <v>104</v>
      </c>
      <c r="C201" s="145" t="s">
        <v>91</v>
      </c>
      <c r="D201" s="155" t="s">
        <v>600</v>
      </c>
      <c r="E201" s="156" t="s">
        <v>403</v>
      </c>
      <c r="F201" s="145" t="s">
        <v>158</v>
      </c>
      <c r="G201" s="139">
        <v>150000</v>
      </c>
      <c r="H201" s="95">
        <f t="shared" ref="H201:H207" si="41">G201*2.87%</f>
        <v>4305</v>
      </c>
      <c r="I201" s="95">
        <f t="shared" ref="I201:I207" si="42">+G201*3.04%</f>
        <v>4560</v>
      </c>
      <c r="J201" s="89">
        <v>23866.62</v>
      </c>
      <c r="K201" s="98">
        <v>25</v>
      </c>
      <c r="L201" s="89">
        <f t="shared" ref="L201:L207" si="43">SUM(H201:K201)</f>
        <v>32756.62</v>
      </c>
      <c r="M201" s="90">
        <f t="shared" ref="M201:M207" si="44">+G201-L201</f>
        <v>117243.38</v>
      </c>
    </row>
    <row r="202" spans="2:13" s="58" customFormat="1" ht="30" customHeight="1" x14ac:dyDescent="0.3">
      <c r="B202" s="93">
        <f t="shared" ref="B202:B207" si="45">+B201+1</f>
        <v>105</v>
      </c>
      <c r="C202" s="140" t="s">
        <v>94</v>
      </c>
      <c r="D202" s="41" t="s">
        <v>600</v>
      </c>
      <c r="E202" s="141" t="s">
        <v>404</v>
      </c>
      <c r="F202" s="140" t="s">
        <v>159</v>
      </c>
      <c r="G202" s="142">
        <v>80000</v>
      </c>
      <c r="H202" s="95">
        <f t="shared" si="41"/>
        <v>2296</v>
      </c>
      <c r="I202" s="95">
        <f t="shared" si="42"/>
        <v>2432</v>
      </c>
      <c r="J202" s="95">
        <v>7063.34</v>
      </c>
      <c r="K202" s="98">
        <v>4955.87</v>
      </c>
      <c r="L202" s="89">
        <f t="shared" si="43"/>
        <v>16747.21</v>
      </c>
      <c r="M202" s="90">
        <f t="shared" si="44"/>
        <v>63252.79</v>
      </c>
    </row>
    <row r="203" spans="2:13" s="102" customFormat="1" ht="30" customHeight="1" x14ac:dyDescent="0.3">
      <c r="B203" s="87">
        <f t="shared" si="45"/>
        <v>106</v>
      </c>
      <c r="C203" s="145" t="s">
        <v>93</v>
      </c>
      <c r="D203" s="155" t="s">
        <v>601</v>
      </c>
      <c r="E203" s="156" t="s">
        <v>404</v>
      </c>
      <c r="F203" s="145" t="s">
        <v>158</v>
      </c>
      <c r="G203" s="142">
        <v>80000</v>
      </c>
      <c r="H203" s="95">
        <f t="shared" si="41"/>
        <v>2296</v>
      </c>
      <c r="I203" s="95">
        <f t="shared" si="42"/>
        <v>2432</v>
      </c>
      <c r="J203" s="95">
        <v>7400.87</v>
      </c>
      <c r="K203" s="90">
        <v>3025</v>
      </c>
      <c r="L203" s="89">
        <f t="shared" si="43"/>
        <v>15153.869999999999</v>
      </c>
      <c r="M203" s="90">
        <f t="shared" si="44"/>
        <v>64846.130000000005</v>
      </c>
    </row>
    <row r="204" spans="2:13" s="58" customFormat="1" ht="30" customHeight="1" x14ac:dyDescent="0.3">
      <c r="B204" s="93">
        <f t="shared" si="45"/>
        <v>107</v>
      </c>
      <c r="C204" s="140" t="s">
        <v>405</v>
      </c>
      <c r="D204" s="41" t="s">
        <v>601</v>
      </c>
      <c r="E204" s="140" t="s">
        <v>404</v>
      </c>
      <c r="F204" s="140" t="s">
        <v>158</v>
      </c>
      <c r="G204" s="142">
        <v>70000</v>
      </c>
      <c r="H204" s="95">
        <f t="shared" si="41"/>
        <v>2009</v>
      </c>
      <c r="I204" s="95">
        <f t="shared" si="42"/>
        <v>2128</v>
      </c>
      <c r="J204" s="95">
        <v>5368.48</v>
      </c>
      <c r="K204" s="98">
        <v>14298.15</v>
      </c>
      <c r="L204" s="89">
        <f t="shared" si="43"/>
        <v>23803.629999999997</v>
      </c>
      <c r="M204" s="90">
        <f t="shared" si="44"/>
        <v>46196.37</v>
      </c>
    </row>
    <row r="205" spans="2:13" s="58" customFormat="1" ht="30" customHeight="1" x14ac:dyDescent="0.3">
      <c r="B205" s="93">
        <f t="shared" si="45"/>
        <v>108</v>
      </c>
      <c r="C205" s="140" t="s">
        <v>114</v>
      </c>
      <c r="D205" s="41" t="s">
        <v>601</v>
      </c>
      <c r="E205" s="141" t="s">
        <v>404</v>
      </c>
      <c r="F205" s="140" t="s">
        <v>158</v>
      </c>
      <c r="G205" s="142">
        <v>70000</v>
      </c>
      <c r="H205" s="95">
        <f t="shared" si="41"/>
        <v>2009</v>
      </c>
      <c r="I205" s="95">
        <f t="shared" si="42"/>
        <v>2128</v>
      </c>
      <c r="J205" s="95">
        <v>5368.48</v>
      </c>
      <c r="K205" s="98">
        <v>25</v>
      </c>
      <c r="L205" s="89">
        <f t="shared" si="43"/>
        <v>9530.48</v>
      </c>
      <c r="M205" s="90">
        <f t="shared" si="44"/>
        <v>60469.520000000004</v>
      </c>
    </row>
    <row r="206" spans="2:13" s="102" customFormat="1" ht="30" customHeight="1" x14ac:dyDescent="0.3">
      <c r="B206" s="93">
        <f t="shared" si="45"/>
        <v>109</v>
      </c>
      <c r="C206" s="140" t="s">
        <v>406</v>
      </c>
      <c r="D206" s="41" t="s">
        <v>601</v>
      </c>
      <c r="E206" s="141" t="s">
        <v>404</v>
      </c>
      <c r="F206" s="140" t="s">
        <v>158</v>
      </c>
      <c r="G206" s="142">
        <v>70000</v>
      </c>
      <c r="H206" s="95">
        <f t="shared" si="41"/>
        <v>2009</v>
      </c>
      <c r="I206" s="95">
        <f t="shared" si="42"/>
        <v>2128</v>
      </c>
      <c r="J206" s="95">
        <v>5368.48</v>
      </c>
      <c r="K206" s="98">
        <v>25</v>
      </c>
      <c r="L206" s="89">
        <f t="shared" si="43"/>
        <v>9530.48</v>
      </c>
      <c r="M206" s="90">
        <f t="shared" si="44"/>
        <v>60469.520000000004</v>
      </c>
    </row>
    <row r="207" spans="2:13" s="44" customFormat="1" ht="30" customHeight="1" x14ac:dyDescent="0.3">
      <c r="B207" s="93">
        <f t="shared" si="45"/>
        <v>110</v>
      </c>
      <c r="C207" s="140" t="s">
        <v>92</v>
      </c>
      <c r="D207" s="41" t="s">
        <v>601</v>
      </c>
      <c r="E207" s="141" t="s">
        <v>404</v>
      </c>
      <c r="F207" s="140" t="s">
        <v>158</v>
      </c>
      <c r="G207" s="142">
        <v>70000</v>
      </c>
      <c r="H207" s="95">
        <f t="shared" si="41"/>
        <v>2009</v>
      </c>
      <c r="I207" s="95">
        <f t="shared" si="42"/>
        <v>2128</v>
      </c>
      <c r="J207" s="95">
        <v>5368.48</v>
      </c>
      <c r="K207" s="98">
        <v>2025</v>
      </c>
      <c r="L207" s="89">
        <f t="shared" si="43"/>
        <v>11530.48</v>
      </c>
      <c r="M207" s="90">
        <f t="shared" si="44"/>
        <v>58469.520000000004</v>
      </c>
    </row>
    <row r="208" spans="2:13" s="44" customFormat="1" ht="31.5" customHeight="1" x14ac:dyDescent="0.3">
      <c r="B208" s="227" t="s">
        <v>163</v>
      </c>
      <c r="C208" s="228"/>
      <c r="D208" s="228"/>
      <c r="E208" s="228"/>
      <c r="F208" s="229"/>
      <c r="G208" s="42">
        <f t="shared" ref="G208:M208" si="46">SUM(G201:G207)</f>
        <v>590000</v>
      </c>
      <c r="H208" s="42">
        <f t="shared" si="46"/>
        <v>16933</v>
      </c>
      <c r="I208" s="42">
        <f t="shared" si="46"/>
        <v>17936</v>
      </c>
      <c r="J208" s="42">
        <f t="shared" si="46"/>
        <v>59804.749999999985</v>
      </c>
      <c r="K208" s="42">
        <f t="shared" si="46"/>
        <v>24379.02</v>
      </c>
      <c r="L208" s="42">
        <f t="shared" si="46"/>
        <v>119052.76999999997</v>
      </c>
      <c r="M208" s="42">
        <f t="shared" si="46"/>
        <v>470947.2300000001</v>
      </c>
    </row>
    <row r="209" spans="2:14" s="44" customFormat="1" ht="33" customHeight="1" thickBot="1" x14ac:dyDescent="0.35">
      <c r="B209" s="55"/>
      <c r="C209" s="55"/>
      <c r="D209" s="55"/>
      <c r="E209" s="55"/>
      <c r="F209" s="55"/>
      <c r="G209"/>
      <c r="H209"/>
      <c r="I209"/>
      <c r="J209"/>
      <c r="K209"/>
      <c r="L209"/>
      <c r="M209"/>
    </row>
    <row r="210" spans="2:14" s="58" customFormat="1" ht="30" customHeight="1" thickBot="1" x14ac:dyDescent="0.35">
      <c r="B210" s="230" t="s">
        <v>293</v>
      </c>
      <c r="C210" s="231"/>
      <c r="D210" s="231"/>
      <c r="E210" s="231"/>
      <c r="F210" s="231"/>
      <c r="G210" s="231"/>
      <c r="H210" s="231"/>
      <c r="I210" s="231"/>
      <c r="J210" s="231"/>
      <c r="K210" s="231"/>
      <c r="L210" s="231"/>
      <c r="M210" s="232"/>
      <c r="N210" s="91"/>
    </row>
    <row r="211" spans="2:14" s="44" customFormat="1" ht="37.5" customHeight="1" x14ac:dyDescent="0.3">
      <c r="B211" s="155">
        <f>+B207+1</f>
        <v>111</v>
      </c>
      <c r="C211" s="145" t="s">
        <v>250</v>
      </c>
      <c r="D211" s="155" t="s">
        <v>601</v>
      </c>
      <c r="E211" s="145" t="s">
        <v>407</v>
      </c>
      <c r="F211" s="145" t="s">
        <v>158</v>
      </c>
      <c r="G211" s="174">
        <v>42000</v>
      </c>
      <c r="H211" s="89">
        <f>G211*2.87%</f>
        <v>1205.4000000000001</v>
      </c>
      <c r="I211" s="89">
        <f>+G211*3.04%</f>
        <v>1276.8</v>
      </c>
      <c r="J211" s="175">
        <v>724.92</v>
      </c>
      <c r="K211" s="90">
        <v>3125</v>
      </c>
      <c r="L211" s="89">
        <f>SUM(H211:K211)</f>
        <v>6332.12</v>
      </c>
      <c r="M211" s="90">
        <f>+G211-L211</f>
        <v>35667.879999999997</v>
      </c>
    </row>
    <row r="212" spans="2:14" s="44" customFormat="1" ht="28.5" customHeight="1" x14ac:dyDescent="0.3">
      <c r="B212" s="227" t="s">
        <v>163</v>
      </c>
      <c r="C212" s="228"/>
      <c r="D212" s="228"/>
      <c r="E212" s="228"/>
      <c r="F212" s="229"/>
      <c r="G212" s="42">
        <f t="shared" ref="G212:M212" si="47">+G211</f>
        <v>42000</v>
      </c>
      <c r="H212" s="42">
        <f t="shared" si="47"/>
        <v>1205.4000000000001</v>
      </c>
      <c r="I212" s="42">
        <f t="shared" si="47"/>
        <v>1276.8</v>
      </c>
      <c r="J212" s="42">
        <f t="shared" si="47"/>
        <v>724.92</v>
      </c>
      <c r="K212" s="42">
        <f t="shared" si="47"/>
        <v>3125</v>
      </c>
      <c r="L212" s="42">
        <f t="shared" si="47"/>
        <v>6332.12</v>
      </c>
      <c r="M212" s="42">
        <f t="shared" si="47"/>
        <v>35667.879999999997</v>
      </c>
    </row>
    <row r="213" spans="2:14" s="44" customFormat="1" ht="22.5" customHeight="1" thickBot="1" x14ac:dyDescent="0.35">
      <c r="B213" s="55"/>
      <c r="C213" s="55"/>
      <c r="D213" s="55"/>
      <c r="E213" s="55"/>
      <c r="F213" s="55"/>
      <c r="G213" s="69"/>
      <c r="H213"/>
      <c r="I213"/>
      <c r="J213"/>
      <c r="K213"/>
      <c r="L213"/>
      <c r="M213"/>
    </row>
    <row r="214" spans="2:14" s="58" customFormat="1" ht="30" customHeight="1" thickBot="1" x14ac:dyDescent="0.35">
      <c r="B214" s="230" t="s">
        <v>411</v>
      </c>
      <c r="C214" s="231"/>
      <c r="D214" s="231"/>
      <c r="E214" s="231"/>
      <c r="F214" s="231"/>
      <c r="G214" s="231"/>
      <c r="H214" s="231"/>
      <c r="I214" s="231"/>
      <c r="J214" s="231"/>
      <c r="K214" s="231"/>
      <c r="L214" s="231"/>
      <c r="M214" s="232"/>
    </row>
    <row r="215" spans="2:14" s="44" customFormat="1" ht="30" customHeight="1" x14ac:dyDescent="0.3">
      <c r="B215" s="87">
        <f>+B211+1</f>
        <v>112</v>
      </c>
      <c r="C215" s="145" t="s">
        <v>18</v>
      </c>
      <c r="D215" s="155" t="s">
        <v>601</v>
      </c>
      <c r="E215" s="156" t="s">
        <v>147</v>
      </c>
      <c r="F215" s="145" t="s">
        <v>158</v>
      </c>
      <c r="G215" s="139">
        <v>170500</v>
      </c>
      <c r="H215" s="89">
        <f>G215*2.87%</f>
        <v>4893.3500000000004</v>
      </c>
      <c r="I215" s="89">
        <v>4742.3999999999996</v>
      </c>
      <c r="J215" s="89">
        <v>28798.93</v>
      </c>
      <c r="K215" s="90">
        <v>25</v>
      </c>
      <c r="L215" s="89">
        <f>SUM(H215:K215)</f>
        <v>38459.68</v>
      </c>
      <c r="M215" s="90">
        <f>+G215-L215</f>
        <v>132040.32000000001</v>
      </c>
    </row>
    <row r="216" spans="2:14" s="44" customFormat="1" ht="24" customHeight="1" thickBot="1" x14ac:dyDescent="0.35">
      <c r="B216" s="227" t="s">
        <v>163</v>
      </c>
      <c r="C216" s="228"/>
      <c r="D216" s="228"/>
      <c r="E216" s="228"/>
      <c r="F216" s="229"/>
      <c r="G216" s="42">
        <f t="shared" ref="G216:M216" si="48">+G215</f>
        <v>170500</v>
      </c>
      <c r="H216" s="42">
        <f t="shared" si="48"/>
        <v>4893.3500000000004</v>
      </c>
      <c r="I216" s="42">
        <f t="shared" si="48"/>
        <v>4742.3999999999996</v>
      </c>
      <c r="J216" s="42">
        <f t="shared" si="48"/>
        <v>28798.93</v>
      </c>
      <c r="K216" s="42">
        <f t="shared" si="48"/>
        <v>25</v>
      </c>
      <c r="L216" s="42">
        <f t="shared" si="48"/>
        <v>38459.68</v>
      </c>
      <c r="M216" s="42">
        <f t="shared" si="48"/>
        <v>132040.32000000001</v>
      </c>
    </row>
    <row r="217" spans="2:14" s="58" customFormat="1" ht="30" customHeight="1" thickBot="1" x14ac:dyDescent="0.35">
      <c r="B217" s="224" t="s">
        <v>412</v>
      </c>
      <c r="C217" s="225"/>
      <c r="D217" s="225"/>
      <c r="E217" s="225"/>
      <c r="F217" s="225"/>
      <c r="G217" s="225"/>
      <c r="H217" s="225"/>
      <c r="I217" s="225"/>
      <c r="J217" s="225"/>
      <c r="K217" s="225"/>
      <c r="L217" s="225"/>
      <c r="M217" s="226"/>
    </row>
    <row r="218" spans="2:14" s="92" customFormat="1" ht="30" customHeight="1" x14ac:dyDescent="0.3">
      <c r="B218" s="87">
        <f>+B215+1</f>
        <v>113</v>
      </c>
      <c r="C218" s="145" t="s">
        <v>19</v>
      </c>
      <c r="D218" s="155" t="s">
        <v>601</v>
      </c>
      <c r="E218" s="204" t="s">
        <v>148</v>
      </c>
      <c r="F218" s="140" t="s">
        <v>158</v>
      </c>
      <c r="G218" s="139">
        <v>135000</v>
      </c>
      <c r="H218" s="89">
        <f>G218*2.87%</f>
        <v>3874.5</v>
      </c>
      <c r="I218" s="89">
        <f>+G218*3.04%</f>
        <v>4104</v>
      </c>
      <c r="J218" s="89">
        <v>3486.68</v>
      </c>
      <c r="K218" s="90">
        <v>2025</v>
      </c>
      <c r="L218" s="89">
        <f>SUM(H218:K218)</f>
        <v>13490.18</v>
      </c>
      <c r="M218" s="90">
        <f>+G218-L218</f>
        <v>121509.82</v>
      </c>
    </row>
    <row r="219" spans="2:14" s="44" customFormat="1" ht="30" customHeight="1" x14ac:dyDescent="0.3">
      <c r="B219" s="93">
        <f>+B218+1</f>
        <v>114</v>
      </c>
      <c r="C219" s="140" t="s">
        <v>413</v>
      </c>
      <c r="D219" s="41" t="s">
        <v>600</v>
      </c>
      <c r="E219" s="140" t="s">
        <v>149</v>
      </c>
      <c r="F219" s="140" t="s">
        <v>159</v>
      </c>
      <c r="G219" s="142">
        <v>60000</v>
      </c>
      <c r="H219" s="95">
        <f>G219*2.87%</f>
        <v>1722</v>
      </c>
      <c r="I219" s="95">
        <f>+G219*3.04%</f>
        <v>1824</v>
      </c>
      <c r="J219" s="95">
        <v>20338.240000000002</v>
      </c>
      <c r="K219" s="90">
        <v>2330.19</v>
      </c>
      <c r="L219" s="89">
        <f>SUM(H219:K219)</f>
        <v>26214.43</v>
      </c>
      <c r="M219" s="90">
        <f>+G219-L219</f>
        <v>33785.57</v>
      </c>
    </row>
    <row r="220" spans="2:14" s="52" customFormat="1" ht="30" customHeight="1" x14ac:dyDescent="0.3">
      <c r="B220" s="227" t="s">
        <v>163</v>
      </c>
      <c r="C220" s="228"/>
      <c r="D220" s="228"/>
      <c r="E220" s="228"/>
      <c r="F220" s="229"/>
      <c r="G220" s="42">
        <f t="shared" ref="G220:M220" si="49">SUM(G218:G219)</f>
        <v>195000</v>
      </c>
      <c r="H220" s="42">
        <f t="shared" si="49"/>
        <v>5596.5</v>
      </c>
      <c r="I220" s="42">
        <f t="shared" si="49"/>
        <v>5928</v>
      </c>
      <c r="J220" s="42">
        <f t="shared" si="49"/>
        <v>23824.920000000002</v>
      </c>
      <c r="K220" s="42">
        <f t="shared" si="49"/>
        <v>4355.1900000000005</v>
      </c>
      <c r="L220" s="42">
        <f t="shared" si="49"/>
        <v>39704.61</v>
      </c>
      <c r="M220" s="42">
        <f t="shared" si="49"/>
        <v>155295.39000000001</v>
      </c>
    </row>
    <row r="221" spans="2:14" s="45" customFormat="1" ht="16.5" customHeight="1" thickBot="1" x14ac:dyDescent="0.35">
      <c r="B221" s="49"/>
      <c r="C221" s="47"/>
      <c r="D221" s="49"/>
      <c r="E221" s="48"/>
      <c r="F221" s="48"/>
      <c r="G221" s="44"/>
      <c r="H221" s="37"/>
      <c r="I221" s="37"/>
      <c r="J221" s="37"/>
      <c r="K221" s="37"/>
      <c r="L221" s="37"/>
      <c r="M221" s="37"/>
    </row>
    <row r="222" spans="2:14" s="58" customFormat="1" ht="30" customHeight="1" thickBot="1" x14ac:dyDescent="0.35">
      <c r="B222" s="224" t="s">
        <v>414</v>
      </c>
      <c r="C222" s="225"/>
      <c r="D222" s="225"/>
      <c r="E222" s="225"/>
      <c r="F222" s="225"/>
      <c r="G222" s="225"/>
      <c r="H222" s="225"/>
      <c r="I222" s="225"/>
      <c r="J222" s="225"/>
      <c r="K222" s="225"/>
      <c r="L222" s="225"/>
      <c r="M222" s="226"/>
    </row>
    <row r="223" spans="2:14" s="58" customFormat="1" ht="30" customHeight="1" x14ac:dyDescent="0.3">
      <c r="B223" s="87">
        <f>+B219+1</f>
        <v>115</v>
      </c>
      <c r="C223" s="145" t="s">
        <v>21</v>
      </c>
      <c r="D223" s="155" t="s">
        <v>601</v>
      </c>
      <c r="E223" s="204" t="s">
        <v>260</v>
      </c>
      <c r="F223" s="145" t="s">
        <v>277</v>
      </c>
      <c r="G223" s="139">
        <v>135000</v>
      </c>
      <c r="H223" s="89">
        <f>G223*2.87%</f>
        <v>3874.5</v>
      </c>
      <c r="I223" s="89">
        <f>+G223*3.04%</f>
        <v>4104</v>
      </c>
      <c r="J223" s="89">
        <v>20338.240000000002</v>
      </c>
      <c r="K223" s="90">
        <v>4149.08</v>
      </c>
      <c r="L223" s="89">
        <f>SUM(H223:K223)</f>
        <v>32465.82</v>
      </c>
      <c r="M223" s="90">
        <f>+G223-L223</f>
        <v>102534.18</v>
      </c>
    </row>
    <row r="224" spans="2:14" s="44" customFormat="1" ht="31.5" customHeight="1" x14ac:dyDescent="0.3">
      <c r="B224" s="93">
        <f>+B223+1</f>
        <v>116</v>
      </c>
      <c r="C224" s="140" t="s">
        <v>415</v>
      </c>
      <c r="D224" s="41" t="s">
        <v>600</v>
      </c>
      <c r="E224" s="140" t="s">
        <v>127</v>
      </c>
      <c r="F224" s="140" t="s">
        <v>277</v>
      </c>
      <c r="G224" s="142">
        <v>80000</v>
      </c>
      <c r="H224" s="142">
        <f>G224*2.87%</f>
        <v>2296</v>
      </c>
      <c r="I224" s="142">
        <f>+G224*3.04%</f>
        <v>2432</v>
      </c>
      <c r="J224" s="142">
        <v>7400.87</v>
      </c>
      <c r="K224" s="90">
        <v>25</v>
      </c>
      <c r="L224" s="89">
        <f>SUM(H224:K224)</f>
        <v>12153.869999999999</v>
      </c>
      <c r="M224" s="90">
        <f>+G224-L224</f>
        <v>67846.13</v>
      </c>
    </row>
    <row r="225" spans="2:13" s="44" customFormat="1" ht="30" customHeight="1" x14ac:dyDescent="0.3">
      <c r="B225" s="227" t="s">
        <v>163</v>
      </c>
      <c r="C225" s="228"/>
      <c r="D225" s="228"/>
      <c r="E225" s="228"/>
      <c r="F225" s="229"/>
      <c r="G225" s="42">
        <f t="shared" ref="G225:M225" si="50">SUM(G223:G224)</f>
        <v>215000</v>
      </c>
      <c r="H225" s="42">
        <f t="shared" si="50"/>
        <v>6170.5</v>
      </c>
      <c r="I225" s="42">
        <f t="shared" si="50"/>
        <v>6536</v>
      </c>
      <c r="J225" s="42">
        <f t="shared" si="50"/>
        <v>27739.11</v>
      </c>
      <c r="K225" s="42">
        <f t="shared" si="50"/>
        <v>4174.08</v>
      </c>
      <c r="L225" s="42">
        <f t="shared" si="50"/>
        <v>44619.69</v>
      </c>
      <c r="M225" s="42">
        <f t="shared" si="50"/>
        <v>170380.31</v>
      </c>
    </row>
    <row r="226" spans="2:13" s="44" customFormat="1" ht="30" customHeight="1" thickBot="1" x14ac:dyDescent="0.35">
      <c r="B226" s="218"/>
      <c r="C226" s="218"/>
      <c r="D226" s="218"/>
      <c r="E226" s="218"/>
      <c r="F226" s="218"/>
      <c r="G226" s="45"/>
      <c r="H226" s="45"/>
      <c r="I226" s="45"/>
      <c r="J226" s="45"/>
      <c r="K226" s="45"/>
      <c r="L226" s="45"/>
      <c r="M226" s="45"/>
    </row>
    <row r="227" spans="2:13" s="58" customFormat="1" ht="30" customHeight="1" thickBot="1" x14ac:dyDescent="0.35">
      <c r="B227" s="224" t="s">
        <v>642</v>
      </c>
      <c r="C227" s="225"/>
      <c r="D227" s="225"/>
      <c r="E227" s="225"/>
      <c r="F227" s="225"/>
      <c r="G227" s="225"/>
      <c r="H227" s="225"/>
      <c r="I227" s="225"/>
      <c r="J227" s="225"/>
      <c r="K227" s="225"/>
      <c r="L227" s="225"/>
      <c r="M227" s="226"/>
    </row>
    <row r="228" spans="2:13" s="102" customFormat="1" ht="30" customHeight="1" x14ac:dyDescent="0.3">
      <c r="B228" s="93">
        <f>+B224+1</f>
        <v>117</v>
      </c>
      <c r="C228" s="140" t="s">
        <v>20</v>
      </c>
      <c r="D228" s="41" t="s">
        <v>600</v>
      </c>
      <c r="E228" s="159" t="s">
        <v>610</v>
      </c>
      <c r="F228" s="140" t="s">
        <v>277</v>
      </c>
      <c r="G228" s="142">
        <v>85000</v>
      </c>
      <c r="H228" s="95">
        <v>2439.5</v>
      </c>
      <c r="I228" s="95">
        <v>2584</v>
      </c>
      <c r="J228" s="89">
        <v>8576.99</v>
      </c>
      <c r="K228" s="90">
        <v>8144.08</v>
      </c>
      <c r="L228" s="89">
        <f>SUM(H228:K228)</f>
        <v>21744.57</v>
      </c>
      <c r="M228" s="90">
        <f>+G228-L228</f>
        <v>63255.43</v>
      </c>
    </row>
    <row r="229" spans="2:13" s="102" customFormat="1" ht="30" customHeight="1" x14ac:dyDescent="0.3">
      <c r="B229" s="227" t="s">
        <v>163</v>
      </c>
      <c r="C229" s="228"/>
      <c r="D229" s="228"/>
      <c r="E229" s="228"/>
      <c r="F229" s="229"/>
      <c r="G229" s="42">
        <f>SUM(G228)</f>
        <v>85000</v>
      </c>
      <c r="H229" s="42">
        <f t="shared" ref="H229:M229" si="51">SUM(H228)</f>
        <v>2439.5</v>
      </c>
      <c r="I229" s="42">
        <f t="shared" si="51"/>
        <v>2584</v>
      </c>
      <c r="J229" s="42">
        <f t="shared" si="51"/>
        <v>8576.99</v>
      </c>
      <c r="K229" s="42">
        <f t="shared" si="51"/>
        <v>8144.08</v>
      </c>
      <c r="L229" s="42">
        <f t="shared" si="51"/>
        <v>21744.57</v>
      </c>
      <c r="M229" s="42">
        <f t="shared" si="51"/>
        <v>63255.43</v>
      </c>
    </row>
    <row r="230" spans="2:13" s="44" customFormat="1" ht="30" customHeight="1" thickBot="1" x14ac:dyDescent="0.35">
      <c r="B230" s="218"/>
      <c r="C230" s="218"/>
      <c r="D230" s="218"/>
      <c r="E230" s="218"/>
      <c r="F230" s="218"/>
      <c r="G230" s="45"/>
      <c r="H230" s="45"/>
      <c r="I230" s="45"/>
      <c r="J230" s="45"/>
      <c r="K230" s="45"/>
      <c r="L230" s="45"/>
      <c r="M230" s="45"/>
    </row>
    <row r="231" spans="2:13" s="102" customFormat="1" ht="30" customHeight="1" thickBot="1" x14ac:dyDescent="0.35">
      <c r="B231" s="236" t="s">
        <v>416</v>
      </c>
      <c r="C231" s="237"/>
      <c r="D231" s="237"/>
      <c r="E231" s="237"/>
      <c r="F231" s="237"/>
      <c r="G231" s="237"/>
      <c r="H231" s="237"/>
      <c r="I231" s="237"/>
      <c r="J231" s="237"/>
      <c r="K231" s="237"/>
      <c r="L231" s="237"/>
      <c r="M231" s="238"/>
    </row>
    <row r="232" spans="2:13" s="44" customFormat="1" ht="30" customHeight="1" x14ac:dyDescent="0.3">
      <c r="B232" s="93">
        <f>+B228+1</f>
        <v>118</v>
      </c>
      <c r="C232" s="210" t="s">
        <v>95</v>
      </c>
      <c r="D232" s="211" t="s">
        <v>601</v>
      </c>
      <c r="E232" s="210" t="s">
        <v>96</v>
      </c>
      <c r="F232" s="140" t="s">
        <v>158</v>
      </c>
      <c r="G232" s="142">
        <v>45000</v>
      </c>
      <c r="H232" s="95">
        <f>G232*2.87%</f>
        <v>1291.5</v>
      </c>
      <c r="I232" s="95">
        <f>+G232*3.04%</f>
        <v>1368</v>
      </c>
      <c r="J232" s="95"/>
      <c r="K232" s="90">
        <v>12575.12</v>
      </c>
      <c r="L232" s="89">
        <f>SUM(H232:K232)</f>
        <v>15234.62</v>
      </c>
      <c r="M232" s="90">
        <f>+G232-L232</f>
        <v>29765.379999999997</v>
      </c>
    </row>
    <row r="233" spans="2:13" s="44" customFormat="1" ht="30" customHeight="1" x14ac:dyDescent="0.3">
      <c r="B233" s="227" t="s">
        <v>163</v>
      </c>
      <c r="C233" s="228"/>
      <c r="D233" s="228"/>
      <c r="E233" s="228"/>
      <c r="F233" s="229"/>
      <c r="G233" s="42">
        <f t="shared" ref="G233:M233" si="52">SUM(G232:G232)</f>
        <v>45000</v>
      </c>
      <c r="H233" s="42">
        <f t="shared" si="52"/>
        <v>1291.5</v>
      </c>
      <c r="I233" s="42">
        <f t="shared" si="52"/>
        <v>1368</v>
      </c>
      <c r="J233" s="42">
        <f t="shared" si="52"/>
        <v>0</v>
      </c>
      <c r="K233" s="42">
        <f t="shared" si="52"/>
        <v>12575.12</v>
      </c>
      <c r="L233" s="42">
        <f t="shared" si="52"/>
        <v>15234.62</v>
      </c>
      <c r="M233" s="42">
        <f t="shared" si="52"/>
        <v>29765.379999999997</v>
      </c>
    </row>
    <row r="234" spans="2:13" s="44" customFormat="1" ht="19.5" customHeight="1" thickBot="1" x14ac:dyDescent="0.35">
      <c r="D234" s="46"/>
    </row>
    <row r="235" spans="2:13" s="44" customFormat="1" ht="30" customHeight="1" x14ac:dyDescent="0.3">
      <c r="B235" s="233" t="s">
        <v>0</v>
      </c>
      <c r="C235" s="234"/>
      <c r="D235" s="234"/>
      <c r="E235" s="234"/>
      <c r="F235" s="234"/>
      <c r="G235" s="234"/>
      <c r="H235" s="234"/>
      <c r="I235" s="234"/>
      <c r="J235" s="234"/>
      <c r="K235" s="234"/>
      <c r="L235" s="234"/>
      <c r="M235" s="235"/>
    </row>
    <row r="236" spans="2:13" s="58" customFormat="1" ht="30" customHeight="1" x14ac:dyDescent="0.3">
      <c r="B236" s="93">
        <f>+B232+1</f>
        <v>119</v>
      </c>
      <c r="C236" s="140" t="s">
        <v>274</v>
      </c>
      <c r="D236" s="41" t="s">
        <v>601</v>
      </c>
      <c r="E236" s="140" t="s">
        <v>35</v>
      </c>
      <c r="F236" s="140" t="s">
        <v>330</v>
      </c>
      <c r="G236" s="142">
        <v>45000</v>
      </c>
      <c r="H236" s="95">
        <f>G236*2.87%</f>
        <v>1291.5</v>
      </c>
      <c r="I236" s="95">
        <f>+G236*3.04%</f>
        <v>1368</v>
      </c>
      <c r="J236" s="98">
        <v>1148.33</v>
      </c>
      <c r="K236" s="95">
        <v>25</v>
      </c>
      <c r="L236" s="95">
        <f>SUM(H236:K236)</f>
        <v>3832.83</v>
      </c>
      <c r="M236" s="95">
        <f>+G236-L236</f>
        <v>41167.17</v>
      </c>
    </row>
    <row r="237" spans="2:13" s="44" customFormat="1" ht="30" customHeight="1" x14ac:dyDescent="0.3">
      <c r="B237" s="227" t="s">
        <v>163</v>
      </c>
      <c r="C237" s="228"/>
      <c r="D237" s="228"/>
      <c r="E237" s="228"/>
      <c r="F237" s="229"/>
      <c r="G237" s="42">
        <f t="shared" ref="G237:M237" si="53">SUM(G236:G236)</f>
        <v>45000</v>
      </c>
      <c r="H237" s="42">
        <f t="shared" si="53"/>
        <v>1291.5</v>
      </c>
      <c r="I237" s="42">
        <f t="shared" si="53"/>
        <v>1368</v>
      </c>
      <c r="J237" s="42">
        <f t="shared" si="53"/>
        <v>1148.33</v>
      </c>
      <c r="K237" s="42">
        <f t="shared" si="53"/>
        <v>25</v>
      </c>
      <c r="L237" s="42">
        <f t="shared" si="53"/>
        <v>3832.83</v>
      </c>
      <c r="M237" s="42">
        <f t="shared" si="53"/>
        <v>41167.17</v>
      </c>
    </row>
    <row r="238" spans="2:13" s="44" customFormat="1" ht="16.5" customHeight="1" thickBot="1" x14ac:dyDescent="0.35">
      <c r="D238" s="46"/>
    </row>
    <row r="239" spans="2:13" s="92" customFormat="1" ht="30" customHeight="1" thickBot="1" x14ac:dyDescent="0.35">
      <c r="B239" s="230" t="s">
        <v>417</v>
      </c>
      <c r="C239" s="231"/>
      <c r="D239" s="231"/>
      <c r="E239" s="231"/>
      <c r="F239" s="231"/>
      <c r="G239" s="231"/>
      <c r="H239" s="231"/>
      <c r="I239" s="231"/>
      <c r="J239" s="231"/>
      <c r="K239" s="231"/>
      <c r="L239" s="231"/>
      <c r="M239" s="232"/>
    </row>
    <row r="240" spans="2:13" s="102" customFormat="1" ht="30" customHeight="1" x14ac:dyDescent="0.3">
      <c r="B240" s="87">
        <f>+B236+1</f>
        <v>120</v>
      </c>
      <c r="C240" s="145" t="s">
        <v>418</v>
      </c>
      <c r="D240" s="155" t="s">
        <v>601</v>
      </c>
      <c r="E240" s="204" t="s">
        <v>419</v>
      </c>
      <c r="F240" s="140" t="s">
        <v>158</v>
      </c>
      <c r="G240" s="139">
        <v>135000</v>
      </c>
      <c r="H240" s="89">
        <f>G240*2.87%</f>
        <v>3874.5</v>
      </c>
      <c r="I240" s="89">
        <f>G240*3.04%</f>
        <v>4104</v>
      </c>
      <c r="J240" s="89">
        <v>20000.71</v>
      </c>
      <c r="K240" s="90">
        <v>1375.12</v>
      </c>
      <c r="L240" s="89">
        <f>SUM(H240:K240)</f>
        <v>29354.329999999998</v>
      </c>
      <c r="M240" s="89">
        <f>+G240-L240</f>
        <v>105645.67</v>
      </c>
    </row>
    <row r="241" spans="2:14" s="44" customFormat="1" ht="30" customHeight="1" x14ac:dyDescent="0.3">
      <c r="B241" s="93">
        <f>+B240+1</f>
        <v>121</v>
      </c>
      <c r="C241" s="140" t="s">
        <v>23</v>
      </c>
      <c r="D241" s="41" t="s">
        <v>601</v>
      </c>
      <c r="E241" s="140" t="s">
        <v>420</v>
      </c>
      <c r="F241" s="140" t="s">
        <v>159</v>
      </c>
      <c r="G241" s="142">
        <v>60000</v>
      </c>
      <c r="H241" s="95">
        <f>G241*2.87%</f>
        <v>1722</v>
      </c>
      <c r="I241" s="95">
        <f>+G241*3.04%</f>
        <v>1824</v>
      </c>
      <c r="J241" s="95">
        <v>2676.6</v>
      </c>
      <c r="K241" s="90">
        <v>5675.36</v>
      </c>
      <c r="L241" s="89">
        <f>SUM(H241:K241)</f>
        <v>11897.96</v>
      </c>
      <c r="M241" s="89">
        <f>+G241-L241</f>
        <v>48102.04</v>
      </c>
    </row>
    <row r="242" spans="2:14" s="44" customFormat="1" ht="34.5" customHeight="1" x14ac:dyDescent="0.3">
      <c r="B242" s="227" t="s">
        <v>163</v>
      </c>
      <c r="C242" s="228"/>
      <c r="D242" s="228"/>
      <c r="E242" s="228"/>
      <c r="F242" s="229"/>
      <c r="G242" s="42">
        <f t="shared" ref="G242:M242" si="54">SUM(G240:G241)</f>
        <v>195000</v>
      </c>
      <c r="H242" s="42">
        <f t="shared" si="54"/>
        <v>5596.5</v>
      </c>
      <c r="I242" s="42">
        <f t="shared" si="54"/>
        <v>5928</v>
      </c>
      <c r="J242" s="42">
        <f t="shared" si="54"/>
        <v>22677.309999999998</v>
      </c>
      <c r="K242" s="42">
        <f t="shared" si="54"/>
        <v>7050.48</v>
      </c>
      <c r="L242" s="42">
        <f t="shared" si="54"/>
        <v>41252.289999999994</v>
      </c>
      <c r="M242" s="42">
        <f t="shared" si="54"/>
        <v>153747.71</v>
      </c>
    </row>
    <row r="243" spans="2:14" s="44" customFormat="1" ht="30" customHeight="1" thickBot="1" x14ac:dyDescent="0.35">
      <c r="B243" s="55"/>
      <c r="C243" s="55"/>
      <c r="D243" s="55"/>
      <c r="E243" s="55"/>
      <c r="F243" s="55"/>
      <c r="G243"/>
      <c r="H243"/>
      <c r="I243"/>
      <c r="J243"/>
      <c r="K243"/>
      <c r="L243"/>
      <c r="M243"/>
    </row>
    <row r="244" spans="2:14" s="58" customFormat="1" ht="30" customHeight="1" thickBot="1" x14ac:dyDescent="0.35">
      <c r="B244" s="230" t="s">
        <v>421</v>
      </c>
      <c r="C244" s="231"/>
      <c r="D244" s="231"/>
      <c r="E244" s="231"/>
      <c r="F244" s="231"/>
      <c r="G244" s="231"/>
      <c r="H244" s="231"/>
      <c r="I244" s="231"/>
      <c r="J244" s="231"/>
      <c r="K244" s="231"/>
      <c r="L244" s="231"/>
      <c r="M244" s="232"/>
    </row>
    <row r="245" spans="2:14" s="111" customFormat="1" ht="30" customHeight="1" x14ac:dyDescent="0.3">
      <c r="B245" s="93">
        <f>+B241+1</f>
        <v>122</v>
      </c>
      <c r="C245" s="140" t="s">
        <v>145</v>
      </c>
      <c r="D245" s="41" t="s">
        <v>601</v>
      </c>
      <c r="E245" s="140" t="s">
        <v>146</v>
      </c>
      <c r="F245" s="140" t="s">
        <v>159</v>
      </c>
      <c r="G245" s="95">
        <v>65000</v>
      </c>
      <c r="H245" s="95">
        <f>G245*2.87%</f>
        <v>1865.5</v>
      </c>
      <c r="I245" s="95">
        <f>+G245*3.04%</f>
        <v>1976</v>
      </c>
      <c r="J245" s="95">
        <v>4427.58</v>
      </c>
      <c r="K245" s="90">
        <v>1025</v>
      </c>
      <c r="L245" s="89">
        <f>SUM(H245:K245)</f>
        <v>9294.08</v>
      </c>
      <c r="M245" s="89">
        <f>+G245-L245</f>
        <v>55705.919999999998</v>
      </c>
    </row>
    <row r="246" spans="2:14" s="111" customFormat="1" ht="30" customHeight="1" x14ac:dyDescent="0.3">
      <c r="B246" s="93">
        <f>+B245+1</f>
        <v>123</v>
      </c>
      <c r="C246" s="140" t="s">
        <v>422</v>
      </c>
      <c r="D246" s="41" t="s">
        <v>600</v>
      </c>
      <c r="E246" s="140" t="s">
        <v>606</v>
      </c>
      <c r="F246" s="140" t="s">
        <v>277</v>
      </c>
      <c r="G246" s="142">
        <v>35000</v>
      </c>
      <c r="H246" s="95">
        <v>1004.5</v>
      </c>
      <c r="I246" s="95">
        <v>1064</v>
      </c>
      <c r="J246" s="95"/>
      <c r="K246" s="90">
        <v>770.31</v>
      </c>
      <c r="L246" s="89">
        <f>SUM(H246:K246)</f>
        <v>2838.81</v>
      </c>
      <c r="M246" s="89">
        <f>+G246-L246</f>
        <v>32161.19</v>
      </c>
    </row>
    <row r="247" spans="2:14" s="44" customFormat="1" ht="23.25" customHeight="1" x14ac:dyDescent="0.3">
      <c r="B247" s="227" t="s">
        <v>163</v>
      </c>
      <c r="C247" s="228"/>
      <c r="D247" s="228"/>
      <c r="E247" s="228"/>
      <c r="F247" s="229"/>
      <c r="G247" s="42">
        <f t="shared" ref="G247:M247" si="55">SUM(G245:G246)</f>
        <v>100000</v>
      </c>
      <c r="H247" s="42">
        <f t="shared" si="55"/>
        <v>2870</v>
      </c>
      <c r="I247" s="42">
        <f t="shared" si="55"/>
        <v>3040</v>
      </c>
      <c r="J247" s="42">
        <f t="shared" si="55"/>
        <v>4427.58</v>
      </c>
      <c r="K247" s="42">
        <f t="shared" si="55"/>
        <v>1795.31</v>
      </c>
      <c r="L247" s="42">
        <f t="shared" si="55"/>
        <v>12132.89</v>
      </c>
      <c r="M247" s="42">
        <f t="shared" si="55"/>
        <v>87867.11</v>
      </c>
    </row>
    <row r="248" spans="2:14" s="44" customFormat="1" ht="31.5" customHeight="1" thickBot="1" x14ac:dyDescent="0.35">
      <c r="B248" s="46"/>
      <c r="C248" s="53"/>
      <c r="D248" s="187"/>
      <c r="E248" s="53"/>
      <c r="F248" s="53"/>
      <c r="G248" s="54"/>
    </row>
    <row r="249" spans="2:14" s="58" customFormat="1" ht="30" customHeight="1" thickBot="1" x14ac:dyDescent="0.35">
      <c r="B249" s="230" t="s">
        <v>311</v>
      </c>
      <c r="C249" s="231"/>
      <c r="D249" s="231"/>
      <c r="E249" s="231"/>
      <c r="F249" s="231"/>
      <c r="G249" s="231"/>
      <c r="H249" s="231"/>
      <c r="I249" s="231"/>
      <c r="J249" s="231"/>
      <c r="K249" s="231"/>
      <c r="L249" s="231"/>
      <c r="M249" s="232"/>
    </row>
    <row r="250" spans="2:14" s="58" customFormat="1" ht="30" customHeight="1" x14ac:dyDescent="0.3">
      <c r="B250" s="41">
        <f>+B246+1</f>
        <v>124</v>
      </c>
      <c r="C250" s="161" t="s">
        <v>25</v>
      </c>
      <c r="D250" s="41" t="s">
        <v>600</v>
      </c>
      <c r="E250" s="159" t="s">
        <v>423</v>
      </c>
      <c r="F250" s="161" t="s">
        <v>158</v>
      </c>
      <c r="G250" s="162">
        <v>60000</v>
      </c>
      <c r="H250" s="108">
        <f>G250*2.87%</f>
        <v>1722</v>
      </c>
      <c r="I250" s="108">
        <f>+G250*3.04%</f>
        <v>1824</v>
      </c>
      <c r="J250" s="108">
        <v>3486.68</v>
      </c>
      <c r="K250" s="109">
        <v>25</v>
      </c>
      <c r="L250" s="110">
        <f>SUM(H250:K250)</f>
        <v>7057.68</v>
      </c>
      <c r="M250" s="110">
        <f>+G250-L250</f>
        <v>52942.32</v>
      </c>
    </row>
    <row r="251" spans="2:14" s="44" customFormat="1" ht="30" customHeight="1" x14ac:dyDescent="0.3">
      <c r="B251" s="227" t="s">
        <v>163</v>
      </c>
      <c r="C251" s="228"/>
      <c r="D251" s="228"/>
      <c r="E251" s="228"/>
      <c r="F251" s="229"/>
      <c r="G251" s="42">
        <f t="shared" ref="G251:M251" si="56">SUM(G250:G250)</f>
        <v>60000</v>
      </c>
      <c r="H251" s="42">
        <f t="shared" si="56"/>
        <v>1722</v>
      </c>
      <c r="I251" s="42">
        <f t="shared" si="56"/>
        <v>1824</v>
      </c>
      <c r="J251" s="42">
        <f t="shared" si="56"/>
        <v>3486.68</v>
      </c>
      <c r="K251" s="42">
        <f t="shared" si="56"/>
        <v>25</v>
      </c>
      <c r="L251" s="42">
        <f t="shared" si="56"/>
        <v>7057.68</v>
      </c>
      <c r="M251" s="42">
        <f t="shared" si="56"/>
        <v>52942.32</v>
      </c>
    </row>
    <row r="252" spans="2:14" s="44" customFormat="1" ht="18" customHeight="1" x14ac:dyDescent="0.3">
      <c r="B252" s="55"/>
      <c r="C252" s="55"/>
      <c r="D252" s="55"/>
      <c r="E252" s="55"/>
      <c r="F252" s="55"/>
      <c r="G252" s="45"/>
      <c r="H252" s="45"/>
      <c r="I252" s="45"/>
      <c r="J252" s="45"/>
      <c r="K252" s="45"/>
      <c r="L252" s="45"/>
      <c r="M252" s="45"/>
    </row>
    <row r="253" spans="2:14" s="44" customFormat="1" ht="12" customHeight="1" thickBot="1" x14ac:dyDescent="0.35">
      <c r="B253" s="46"/>
      <c r="C253" s="53"/>
      <c r="D253" s="187"/>
      <c r="E253" s="53"/>
      <c r="F253" s="53"/>
      <c r="G253" s="54"/>
    </row>
    <row r="254" spans="2:14" s="44" customFormat="1" ht="30" customHeight="1" x14ac:dyDescent="0.3">
      <c r="B254" s="233" t="s">
        <v>294</v>
      </c>
      <c r="C254" s="234"/>
      <c r="D254" s="234"/>
      <c r="E254" s="234"/>
      <c r="F254" s="234"/>
      <c r="G254" s="234"/>
      <c r="H254" s="234"/>
      <c r="I254" s="234"/>
      <c r="J254" s="234"/>
      <c r="K254" s="234"/>
      <c r="L254" s="234"/>
      <c r="M254" s="235"/>
    </row>
    <row r="255" spans="2:14" s="44" customFormat="1" ht="30" customHeight="1" x14ac:dyDescent="0.3">
      <c r="B255" s="93">
        <f>+B250+1</f>
        <v>125</v>
      </c>
      <c r="C255" s="140" t="s">
        <v>424</v>
      </c>
      <c r="D255" s="41" t="s">
        <v>601</v>
      </c>
      <c r="E255" s="140" t="s">
        <v>35</v>
      </c>
      <c r="F255" s="160" t="s">
        <v>330</v>
      </c>
      <c r="G255" s="142">
        <v>30000</v>
      </c>
      <c r="H255" s="95">
        <f>G255*2.87%</f>
        <v>861</v>
      </c>
      <c r="I255" s="95">
        <f>+G255*3.04%</f>
        <v>912</v>
      </c>
      <c r="J255" s="95"/>
      <c r="K255" s="95">
        <v>25</v>
      </c>
      <c r="L255" s="89">
        <f>SUM(H255:K255)</f>
        <v>1798</v>
      </c>
      <c r="M255" s="89">
        <f>+G255-L255</f>
        <v>28202</v>
      </c>
      <c r="N255" s="36"/>
    </row>
    <row r="256" spans="2:14" s="44" customFormat="1" ht="30" customHeight="1" x14ac:dyDescent="0.3">
      <c r="B256" s="93">
        <f>+B255+1</f>
        <v>126</v>
      </c>
      <c r="C256" s="140" t="s">
        <v>122</v>
      </c>
      <c r="D256" s="155" t="s">
        <v>601</v>
      </c>
      <c r="E256" s="145" t="s">
        <v>425</v>
      </c>
      <c r="F256" s="140" t="s">
        <v>330</v>
      </c>
      <c r="G256" s="142">
        <v>25000</v>
      </c>
      <c r="H256" s="95">
        <f>G256*2.87%</f>
        <v>717.5</v>
      </c>
      <c r="I256" s="95">
        <f>G256*3.04%</f>
        <v>760</v>
      </c>
      <c r="J256" s="95">
        <v>0</v>
      </c>
      <c r="K256" s="90">
        <v>25</v>
      </c>
      <c r="L256" s="89">
        <f>SUM(H256:K256)</f>
        <v>1502.5</v>
      </c>
      <c r="M256" s="89">
        <f>+G256-L256</f>
        <v>23497.5</v>
      </c>
    </row>
    <row r="257" spans="2:13" s="44" customFormat="1" ht="30" customHeight="1" x14ac:dyDescent="0.3">
      <c r="B257" s="227" t="s">
        <v>163</v>
      </c>
      <c r="C257" s="228"/>
      <c r="D257" s="228"/>
      <c r="E257" s="228"/>
      <c r="F257" s="229"/>
      <c r="G257" s="42">
        <f t="shared" ref="G257:M257" si="57">SUM(G255:G256)</f>
        <v>55000</v>
      </c>
      <c r="H257" s="42">
        <f t="shared" si="57"/>
        <v>1578.5</v>
      </c>
      <c r="I257" s="42">
        <f t="shared" si="57"/>
        <v>1672</v>
      </c>
      <c r="J257" s="42">
        <f t="shared" si="57"/>
        <v>0</v>
      </c>
      <c r="K257" s="42">
        <f t="shared" si="57"/>
        <v>50</v>
      </c>
      <c r="L257" s="42">
        <f t="shared" si="57"/>
        <v>3300.5</v>
      </c>
      <c r="M257" s="42">
        <f t="shared" si="57"/>
        <v>51699.5</v>
      </c>
    </row>
    <row r="258" spans="2:13" s="44" customFormat="1" ht="30" customHeight="1" thickBot="1" x14ac:dyDescent="0.35">
      <c r="B258" s="56"/>
      <c r="C258" s="50"/>
      <c r="D258" s="55"/>
      <c r="E258" s="57"/>
      <c r="F258" s="57"/>
      <c r="G258" s="45"/>
      <c r="H258" s="45"/>
      <c r="I258" s="45"/>
      <c r="J258" s="45"/>
      <c r="K258" s="45"/>
      <c r="L258" s="45"/>
      <c r="M258" s="45"/>
    </row>
    <row r="259" spans="2:13" s="58" customFormat="1" ht="30" customHeight="1" thickBot="1" x14ac:dyDescent="0.35">
      <c r="B259" s="230" t="s">
        <v>113</v>
      </c>
      <c r="C259" s="231"/>
      <c r="D259" s="231"/>
      <c r="E259" s="231"/>
      <c r="F259" s="231"/>
      <c r="G259" s="231"/>
      <c r="H259" s="231"/>
      <c r="I259" s="231"/>
      <c r="J259" s="231"/>
      <c r="K259" s="231"/>
      <c r="L259" s="231"/>
      <c r="M259" s="232"/>
    </row>
    <row r="260" spans="2:13" s="44" customFormat="1" ht="30" customHeight="1" x14ac:dyDescent="0.3">
      <c r="B260" s="93">
        <f>+B256+1</f>
        <v>127</v>
      </c>
      <c r="C260" s="140" t="s">
        <v>17</v>
      </c>
      <c r="D260" s="41" t="s">
        <v>601</v>
      </c>
      <c r="E260" s="140" t="s">
        <v>128</v>
      </c>
      <c r="F260" s="140" t="s">
        <v>159</v>
      </c>
      <c r="G260" s="142">
        <v>40000</v>
      </c>
      <c r="H260" s="142">
        <f>G260*2.87%</f>
        <v>1148</v>
      </c>
      <c r="I260" s="95">
        <f>+G260*3.04%</f>
        <v>1216</v>
      </c>
      <c r="J260" s="95">
        <v>442.65</v>
      </c>
      <c r="K260" s="90">
        <v>125</v>
      </c>
      <c r="L260" s="89">
        <f>SUM(H260:K260)</f>
        <v>2931.65</v>
      </c>
      <c r="M260" s="89">
        <f>+G260-L260</f>
        <v>37068.35</v>
      </c>
    </row>
    <row r="261" spans="2:13" s="44" customFormat="1" ht="31.5" customHeight="1" x14ac:dyDescent="0.3">
      <c r="B261" s="227" t="s">
        <v>163</v>
      </c>
      <c r="C261" s="228"/>
      <c r="D261" s="228"/>
      <c r="E261" s="228"/>
      <c r="F261" s="229"/>
      <c r="G261" s="42">
        <f t="shared" ref="G261:M261" si="58">SUM(G260:G260)</f>
        <v>40000</v>
      </c>
      <c r="H261" s="42">
        <f t="shared" si="58"/>
        <v>1148</v>
      </c>
      <c r="I261" s="42">
        <f t="shared" si="58"/>
        <v>1216</v>
      </c>
      <c r="J261" s="42">
        <f t="shared" si="58"/>
        <v>442.65</v>
      </c>
      <c r="K261" s="42">
        <f t="shared" si="58"/>
        <v>125</v>
      </c>
      <c r="L261" s="42">
        <f t="shared" si="58"/>
        <v>2931.65</v>
      </c>
      <c r="M261" s="42">
        <f t="shared" si="58"/>
        <v>37068.35</v>
      </c>
    </row>
    <row r="262" spans="2:13" s="44" customFormat="1" ht="30" customHeight="1" thickBot="1" x14ac:dyDescent="0.35">
      <c r="B262" s="55"/>
      <c r="C262" s="55"/>
      <c r="D262" s="55"/>
      <c r="E262" s="55"/>
      <c r="F262" s="55"/>
      <c r="G262"/>
      <c r="H262"/>
      <c r="I262"/>
      <c r="J262"/>
      <c r="K262"/>
      <c r="L262"/>
      <c r="M262"/>
    </row>
    <row r="263" spans="2:13" s="58" customFormat="1" ht="30" customHeight="1" thickBot="1" x14ac:dyDescent="0.35">
      <c r="B263" s="230" t="s">
        <v>241</v>
      </c>
      <c r="C263" s="231"/>
      <c r="D263" s="231"/>
      <c r="E263" s="231"/>
      <c r="F263" s="231"/>
      <c r="G263" s="231"/>
      <c r="H263" s="231"/>
      <c r="I263" s="231"/>
      <c r="J263" s="231"/>
      <c r="K263" s="231"/>
      <c r="L263" s="231"/>
      <c r="M263" s="232"/>
    </row>
    <row r="264" spans="2:13" s="58" customFormat="1" ht="30" customHeight="1" x14ac:dyDescent="0.3">
      <c r="B264" s="87">
        <f>+B260+1</f>
        <v>128</v>
      </c>
      <c r="C264" s="145" t="s">
        <v>426</v>
      </c>
      <c r="D264" s="155" t="s">
        <v>600</v>
      </c>
      <c r="E264" s="145" t="s">
        <v>276</v>
      </c>
      <c r="F264" s="145" t="s">
        <v>330</v>
      </c>
      <c r="G264" s="89">
        <v>60000</v>
      </c>
      <c r="H264" s="110">
        <f>G264*2.87%</f>
        <v>1722</v>
      </c>
      <c r="I264" s="110">
        <f>+G264*3.04%</f>
        <v>1824</v>
      </c>
      <c r="J264" s="110">
        <v>3486.68</v>
      </c>
      <c r="K264" s="109">
        <v>25</v>
      </c>
      <c r="L264" s="110">
        <f>SUM(H264:K264)</f>
        <v>7057.68</v>
      </c>
      <c r="M264" s="110">
        <f>+G264-L264</f>
        <v>52942.32</v>
      </c>
    </row>
    <row r="265" spans="2:13" s="58" customFormat="1" ht="30" customHeight="1" x14ac:dyDescent="0.3">
      <c r="B265" s="87">
        <f>+B264+1</f>
        <v>129</v>
      </c>
      <c r="C265" s="88" t="s">
        <v>14</v>
      </c>
      <c r="D265" s="87" t="s">
        <v>601</v>
      </c>
      <c r="E265" s="88" t="s">
        <v>13</v>
      </c>
      <c r="F265" s="88" t="s">
        <v>159</v>
      </c>
      <c r="G265" s="89">
        <v>54500</v>
      </c>
      <c r="H265" s="89">
        <f>G265*2.87%</f>
        <v>1564.15</v>
      </c>
      <c r="I265" s="89">
        <f>+G265*3.04%</f>
        <v>1656.8</v>
      </c>
      <c r="J265" s="89">
        <v>2084.0700000000002</v>
      </c>
      <c r="K265" s="90">
        <v>2825.24</v>
      </c>
      <c r="L265" s="89">
        <f>SUM(H265:K265)</f>
        <v>8130.26</v>
      </c>
      <c r="M265" s="89">
        <f>+G265-L265</f>
        <v>46369.74</v>
      </c>
    </row>
    <row r="266" spans="2:13" s="58" customFormat="1" ht="30" customHeight="1" x14ac:dyDescent="0.3">
      <c r="B266" s="87">
        <f>+B265+1</f>
        <v>130</v>
      </c>
      <c r="C266" s="145" t="s">
        <v>24</v>
      </c>
      <c r="D266" s="155" t="s">
        <v>601</v>
      </c>
      <c r="E266" s="145" t="s">
        <v>428</v>
      </c>
      <c r="F266" s="145" t="s">
        <v>158</v>
      </c>
      <c r="G266" s="139">
        <v>50000</v>
      </c>
      <c r="H266" s="139">
        <f>G266*2.87%</f>
        <v>1435</v>
      </c>
      <c r="I266" s="89">
        <f>+G266*3.04%</f>
        <v>1520</v>
      </c>
      <c r="J266" s="89">
        <v>1651.48</v>
      </c>
      <c r="K266" s="90">
        <v>5375.12</v>
      </c>
      <c r="L266" s="95">
        <f>SUM(H266:K266)</f>
        <v>9981.5999999999985</v>
      </c>
      <c r="M266" s="95">
        <f>+G266-L266</f>
        <v>40018.400000000001</v>
      </c>
    </row>
    <row r="267" spans="2:13" s="58" customFormat="1" ht="30" customHeight="1" x14ac:dyDescent="0.3">
      <c r="B267" s="93">
        <f>+B266+1</f>
        <v>131</v>
      </c>
      <c r="C267" s="94" t="s">
        <v>427</v>
      </c>
      <c r="D267" s="93" t="s">
        <v>600</v>
      </c>
      <c r="E267" s="94" t="s">
        <v>13</v>
      </c>
      <c r="F267" s="94" t="s">
        <v>159</v>
      </c>
      <c r="G267" s="95">
        <v>49500</v>
      </c>
      <c r="H267" s="95">
        <f>G267*2.87%</f>
        <v>1420.65</v>
      </c>
      <c r="I267" s="95">
        <f>+G267*3.04%</f>
        <v>1504.8</v>
      </c>
      <c r="J267" s="95">
        <v>1783.43</v>
      </c>
      <c r="K267" s="90">
        <v>285</v>
      </c>
      <c r="L267" s="89">
        <f>SUM(H267:K267)</f>
        <v>4993.88</v>
      </c>
      <c r="M267" s="89">
        <f>+G267-L267</f>
        <v>44506.12</v>
      </c>
    </row>
    <row r="268" spans="2:13" s="44" customFormat="1" ht="30" customHeight="1" x14ac:dyDescent="0.3">
      <c r="B268" s="93">
        <f>+B267+1</f>
        <v>132</v>
      </c>
      <c r="C268" s="140" t="s">
        <v>275</v>
      </c>
      <c r="D268" s="41" t="s">
        <v>600</v>
      </c>
      <c r="E268" s="140" t="s">
        <v>276</v>
      </c>
      <c r="F268" s="140" t="s">
        <v>330</v>
      </c>
      <c r="G268" s="142">
        <v>40000</v>
      </c>
      <c r="H268" s="95">
        <f>G268*2.87%</f>
        <v>1148</v>
      </c>
      <c r="I268" s="95">
        <f>+G268*3.04%</f>
        <v>1216</v>
      </c>
      <c r="J268" s="95">
        <v>442.65</v>
      </c>
      <c r="K268" s="98">
        <v>25</v>
      </c>
      <c r="L268" s="89">
        <f>SUM(H268:K268)</f>
        <v>2831.65</v>
      </c>
      <c r="M268" s="89">
        <f>+G268-L268</f>
        <v>37168.35</v>
      </c>
    </row>
    <row r="269" spans="2:13" s="52" customFormat="1" ht="36" customHeight="1" x14ac:dyDescent="0.3">
      <c r="B269" s="227" t="s">
        <v>163</v>
      </c>
      <c r="C269" s="228"/>
      <c r="D269" s="228"/>
      <c r="E269" s="228"/>
      <c r="F269" s="229"/>
      <c r="G269" s="42">
        <f t="shared" ref="G269:M269" si="59">SUM(G264:G268)</f>
        <v>254000</v>
      </c>
      <c r="H269" s="42">
        <f t="shared" si="59"/>
        <v>7289.7999999999993</v>
      </c>
      <c r="I269" s="42">
        <f t="shared" si="59"/>
        <v>7721.6</v>
      </c>
      <c r="J269" s="42">
        <f t="shared" si="59"/>
        <v>9448.31</v>
      </c>
      <c r="K269" s="42">
        <f t="shared" si="59"/>
        <v>8535.36</v>
      </c>
      <c r="L269" s="42">
        <f t="shared" si="59"/>
        <v>32995.07</v>
      </c>
      <c r="M269" s="42">
        <f t="shared" si="59"/>
        <v>221004.93</v>
      </c>
    </row>
    <row r="270" spans="2:13" s="44" customFormat="1" ht="30" customHeight="1" thickBot="1" x14ac:dyDescent="0.35">
      <c r="B270" s="49"/>
      <c r="C270" s="47"/>
      <c r="D270" s="49"/>
      <c r="E270" s="47"/>
      <c r="F270" s="47"/>
      <c r="M270" s="43"/>
    </row>
    <row r="271" spans="2:13" s="102" customFormat="1" ht="30" customHeight="1" thickBot="1" x14ac:dyDescent="0.35">
      <c r="B271" s="230" t="s">
        <v>242</v>
      </c>
      <c r="C271" s="231"/>
      <c r="D271" s="231"/>
      <c r="E271" s="231"/>
      <c r="F271" s="231"/>
      <c r="G271" s="231"/>
      <c r="H271" s="231"/>
      <c r="I271" s="231"/>
      <c r="J271" s="231"/>
      <c r="K271" s="231"/>
      <c r="L271" s="231"/>
      <c r="M271" s="232"/>
    </row>
    <row r="272" spans="2:13" s="58" customFormat="1" ht="30" customHeight="1" x14ac:dyDescent="0.3">
      <c r="B272" s="93">
        <f>+B268+1</f>
        <v>133</v>
      </c>
      <c r="C272" s="140" t="s">
        <v>262</v>
      </c>
      <c r="D272" s="41" t="s">
        <v>600</v>
      </c>
      <c r="E272" s="140" t="s">
        <v>16</v>
      </c>
      <c r="F272" s="140" t="s">
        <v>159</v>
      </c>
      <c r="G272" s="142">
        <v>65000</v>
      </c>
      <c r="H272" s="95">
        <f>G272*2.87%</f>
        <v>1865.5</v>
      </c>
      <c r="I272" s="95">
        <f>+G272*3.04%</f>
        <v>1976</v>
      </c>
      <c r="J272" s="95">
        <v>4427.58</v>
      </c>
      <c r="K272" s="90">
        <v>4249.08</v>
      </c>
      <c r="L272" s="89">
        <f>SUM(H272:K272)</f>
        <v>12518.16</v>
      </c>
      <c r="M272" s="90">
        <f>+G272-L272</f>
        <v>52481.84</v>
      </c>
    </row>
    <row r="273" spans="2:13" s="44" customFormat="1" ht="25.5" customHeight="1" x14ac:dyDescent="0.3">
      <c r="B273" s="227" t="s">
        <v>163</v>
      </c>
      <c r="C273" s="228"/>
      <c r="D273" s="228"/>
      <c r="E273" s="228"/>
      <c r="F273" s="229"/>
      <c r="G273" s="42">
        <f t="shared" ref="G273:M273" si="60">SUM(G272:G272)</f>
        <v>65000</v>
      </c>
      <c r="H273" s="42">
        <f t="shared" si="60"/>
        <v>1865.5</v>
      </c>
      <c r="I273" s="42">
        <f t="shared" si="60"/>
        <v>1976</v>
      </c>
      <c r="J273" s="42">
        <f t="shared" si="60"/>
        <v>4427.58</v>
      </c>
      <c r="K273" s="42">
        <f t="shared" si="60"/>
        <v>4249.08</v>
      </c>
      <c r="L273" s="42">
        <f t="shared" si="60"/>
        <v>12518.16</v>
      </c>
      <c r="M273" s="42">
        <f t="shared" si="60"/>
        <v>52481.84</v>
      </c>
    </row>
    <row r="274" spans="2:13" s="44" customFormat="1" ht="19.5" customHeight="1" thickBot="1" x14ac:dyDescent="0.35">
      <c r="B274" s="49"/>
      <c r="C274" s="47"/>
      <c r="D274" s="49"/>
      <c r="E274" s="47"/>
      <c r="F274" s="47"/>
      <c r="M274" s="43"/>
    </row>
    <row r="275" spans="2:13" s="58" customFormat="1" ht="30" customHeight="1" thickBot="1" x14ac:dyDescent="0.35">
      <c r="B275" s="236" t="s">
        <v>430</v>
      </c>
      <c r="C275" s="237"/>
      <c r="D275" s="237"/>
      <c r="E275" s="237"/>
      <c r="F275" s="237"/>
      <c r="G275" s="237"/>
      <c r="H275" s="237"/>
      <c r="I275" s="237"/>
      <c r="J275" s="237"/>
      <c r="K275" s="237"/>
      <c r="L275" s="237"/>
      <c r="M275" s="238"/>
    </row>
    <row r="276" spans="2:13" s="58" customFormat="1" ht="30" customHeight="1" x14ac:dyDescent="0.3">
      <c r="B276" s="93">
        <f>+B272+1</f>
        <v>134</v>
      </c>
      <c r="C276" s="140" t="s">
        <v>5</v>
      </c>
      <c r="D276" s="41" t="s">
        <v>600</v>
      </c>
      <c r="E276" s="140" t="s">
        <v>640</v>
      </c>
      <c r="F276" s="140" t="s">
        <v>159</v>
      </c>
      <c r="G276" s="142">
        <v>105000</v>
      </c>
      <c r="H276" s="142">
        <f>G276*2.87%</f>
        <v>3013.5</v>
      </c>
      <c r="I276" s="95">
        <f>+G276*3.04%</f>
        <v>3192</v>
      </c>
      <c r="J276" s="95">
        <v>13281.49</v>
      </c>
      <c r="K276" s="90">
        <v>7234.82</v>
      </c>
      <c r="L276" s="89">
        <f>+H276+I276+K276+J276</f>
        <v>26721.809999999998</v>
      </c>
      <c r="M276" s="90">
        <f>+G276-L276</f>
        <v>78278.19</v>
      </c>
    </row>
    <row r="277" spans="2:13" s="44" customFormat="1" ht="30" customHeight="1" x14ac:dyDescent="0.3">
      <c r="B277" s="87">
        <f>+B276+1</f>
        <v>135</v>
      </c>
      <c r="C277" s="145" t="s">
        <v>437</v>
      </c>
      <c r="D277" s="155" t="s">
        <v>600</v>
      </c>
      <c r="E277" s="156" t="s">
        <v>82</v>
      </c>
      <c r="F277" s="140" t="s">
        <v>330</v>
      </c>
      <c r="G277" s="142">
        <v>35000</v>
      </c>
      <c r="H277" s="95">
        <f>G277*2.87%</f>
        <v>1004.5</v>
      </c>
      <c r="I277" s="95">
        <f>+G277*3.04%</f>
        <v>1064</v>
      </c>
      <c r="J277" s="95"/>
      <c r="K277" s="90">
        <v>25</v>
      </c>
      <c r="L277" s="89">
        <f>SUM(H277:K277)</f>
        <v>2093.5</v>
      </c>
      <c r="M277" s="90">
        <f>+G277-L277</f>
        <v>32906.5</v>
      </c>
    </row>
    <row r="278" spans="2:13" s="44" customFormat="1" ht="27" customHeight="1" x14ac:dyDescent="0.3">
      <c r="B278" s="227" t="s">
        <v>163</v>
      </c>
      <c r="C278" s="228"/>
      <c r="D278" s="228"/>
      <c r="E278" s="228"/>
      <c r="F278" s="229"/>
      <c r="G278" s="42">
        <f>SUM(G276:G277)</f>
        <v>140000</v>
      </c>
      <c r="H278" s="42">
        <f t="shared" ref="H278:M278" si="61">SUM(H276:H277)</f>
        <v>4018</v>
      </c>
      <c r="I278" s="42">
        <f t="shared" si="61"/>
        <v>4256</v>
      </c>
      <c r="J278" s="42">
        <f t="shared" si="61"/>
        <v>13281.49</v>
      </c>
      <c r="K278" s="42">
        <f t="shared" si="61"/>
        <v>7259.82</v>
      </c>
      <c r="L278" s="42">
        <f t="shared" si="61"/>
        <v>28815.309999999998</v>
      </c>
      <c r="M278" s="42">
        <f t="shared" si="61"/>
        <v>111184.69</v>
      </c>
    </row>
    <row r="279" spans="2:13" s="44" customFormat="1" ht="18" customHeight="1" thickBot="1" x14ac:dyDescent="0.35">
      <c r="B279" s="55"/>
      <c r="C279" s="55"/>
      <c r="D279" s="55"/>
      <c r="E279" s="55"/>
      <c r="F279" s="55"/>
      <c r="G279"/>
      <c r="H279"/>
      <c r="I279"/>
      <c r="J279"/>
      <c r="K279"/>
      <c r="L279"/>
      <c r="M279"/>
    </row>
    <row r="280" spans="2:13" s="102" customFormat="1" ht="30" customHeight="1" thickBot="1" x14ac:dyDescent="0.35">
      <c r="B280" s="224" t="s">
        <v>431</v>
      </c>
      <c r="C280" s="225"/>
      <c r="D280" s="225"/>
      <c r="E280" s="225"/>
      <c r="F280" s="225"/>
      <c r="G280" s="225"/>
      <c r="H280" s="225"/>
      <c r="I280" s="225"/>
      <c r="J280" s="225"/>
      <c r="K280" s="225"/>
      <c r="L280" s="225"/>
      <c r="M280" s="226"/>
    </row>
    <row r="281" spans="2:13" s="58" customFormat="1" ht="30" customHeight="1" x14ac:dyDescent="0.3">
      <c r="B281" s="87">
        <f>+B277+1</f>
        <v>136</v>
      </c>
      <c r="C281" s="145" t="s">
        <v>29</v>
      </c>
      <c r="D281" s="155" t="s">
        <v>600</v>
      </c>
      <c r="E281" s="204" t="s">
        <v>432</v>
      </c>
      <c r="F281" s="140" t="s">
        <v>158</v>
      </c>
      <c r="G281" s="139">
        <v>135000</v>
      </c>
      <c r="H281" s="89">
        <f t="shared" ref="H281:H284" si="62">G281*2.87%</f>
        <v>3874.5</v>
      </c>
      <c r="I281" s="89">
        <f t="shared" ref="I281:I284" si="63">+G281*3.04%</f>
        <v>4104</v>
      </c>
      <c r="J281" s="89">
        <v>20338.240000000002</v>
      </c>
      <c r="K281" s="90">
        <v>125</v>
      </c>
      <c r="L281" s="89">
        <f t="shared" ref="L281:L284" si="64">SUM(H281:K281)</f>
        <v>28441.74</v>
      </c>
      <c r="M281" s="90">
        <f t="shared" ref="M281:M284" si="65">+G281-L281</f>
        <v>106558.26</v>
      </c>
    </row>
    <row r="282" spans="2:13" s="58" customFormat="1" ht="30" customHeight="1" x14ac:dyDescent="0.3">
      <c r="B282" s="93">
        <f>+B281+1</f>
        <v>137</v>
      </c>
      <c r="C282" s="140" t="s">
        <v>433</v>
      </c>
      <c r="D282" s="41" t="s">
        <v>600</v>
      </c>
      <c r="E282" s="140" t="s">
        <v>109</v>
      </c>
      <c r="F282" s="140" t="s">
        <v>158</v>
      </c>
      <c r="G282" s="142">
        <v>80000</v>
      </c>
      <c r="H282" s="95">
        <f t="shared" si="62"/>
        <v>2296</v>
      </c>
      <c r="I282" s="95">
        <f t="shared" si="63"/>
        <v>2432</v>
      </c>
      <c r="J282" s="95">
        <v>7400.87</v>
      </c>
      <c r="K282" s="90">
        <v>25</v>
      </c>
      <c r="L282" s="89">
        <f t="shared" si="64"/>
        <v>12153.869999999999</v>
      </c>
      <c r="M282" s="90">
        <f t="shared" si="65"/>
        <v>67846.13</v>
      </c>
    </row>
    <row r="283" spans="2:13" s="58" customFormat="1" ht="30" customHeight="1" x14ac:dyDescent="0.3">
      <c r="B283" s="93">
        <f t="shared" ref="B283:B284" si="66">+B282+1</f>
        <v>138</v>
      </c>
      <c r="C283" s="140" t="s">
        <v>112</v>
      </c>
      <c r="D283" s="41" t="s">
        <v>600</v>
      </c>
      <c r="E283" s="140" t="s">
        <v>109</v>
      </c>
      <c r="F283" s="140" t="s">
        <v>158</v>
      </c>
      <c r="G283" s="142">
        <v>80000</v>
      </c>
      <c r="H283" s="95">
        <f t="shared" si="62"/>
        <v>2296</v>
      </c>
      <c r="I283" s="95">
        <f t="shared" si="63"/>
        <v>2432</v>
      </c>
      <c r="J283" s="95">
        <v>7400.87</v>
      </c>
      <c r="K283" s="90">
        <v>25</v>
      </c>
      <c r="L283" s="89">
        <f t="shared" si="64"/>
        <v>12153.869999999999</v>
      </c>
      <c r="M283" s="90">
        <f t="shared" si="65"/>
        <v>67846.13</v>
      </c>
    </row>
    <row r="284" spans="2:13" s="44" customFormat="1" ht="30" customHeight="1" x14ac:dyDescent="0.3">
      <c r="B284" s="93">
        <f t="shared" si="66"/>
        <v>139</v>
      </c>
      <c r="C284" s="140" t="s">
        <v>28</v>
      </c>
      <c r="D284" s="41" t="s">
        <v>600</v>
      </c>
      <c r="E284" s="140" t="s">
        <v>434</v>
      </c>
      <c r="F284" s="140" t="s">
        <v>159</v>
      </c>
      <c r="G284" s="95">
        <v>68000</v>
      </c>
      <c r="H284" s="95">
        <f t="shared" si="62"/>
        <v>1951.6</v>
      </c>
      <c r="I284" s="95">
        <f t="shared" si="63"/>
        <v>2067.1999999999998</v>
      </c>
      <c r="J284" s="95">
        <v>4992.12</v>
      </c>
      <c r="K284" s="90">
        <v>9449.5</v>
      </c>
      <c r="L284" s="89">
        <f t="shared" si="64"/>
        <v>18460.419999999998</v>
      </c>
      <c r="M284" s="90">
        <f t="shared" si="65"/>
        <v>49539.58</v>
      </c>
    </row>
    <row r="285" spans="2:13" s="44" customFormat="1" ht="33" customHeight="1" x14ac:dyDescent="0.3">
      <c r="B285" s="227" t="s">
        <v>163</v>
      </c>
      <c r="C285" s="228"/>
      <c r="D285" s="228"/>
      <c r="E285" s="228"/>
      <c r="F285" s="229"/>
      <c r="G285" s="42">
        <f>SUM(G281:G284)</f>
        <v>363000</v>
      </c>
      <c r="H285" s="42">
        <f t="shared" ref="H285:M285" si="67">SUM(H281:H284)</f>
        <v>10418.1</v>
      </c>
      <c r="I285" s="42">
        <f t="shared" si="67"/>
        <v>11035.2</v>
      </c>
      <c r="J285" s="42">
        <f t="shared" si="67"/>
        <v>40132.100000000006</v>
      </c>
      <c r="K285" s="42">
        <f t="shared" si="67"/>
        <v>9624.5</v>
      </c>
      <c r="L285" s="42">
        <f t="shared" si="67"/>
        <v>71209.899999999994</v>
      </c>
      <c r="M285" s="42">
        <f t="shared" si="67"/>
        <v>291790.10000000003</v>
      </c>
    </row>
    <row r="286" spans="2:13" s="44" customFormat="1" ht="18" customHeight="1" thickBot="1" x14ac:dyDescent="0.35">
      <c r="B286" s="55"/>
      <c r="C286" s="55"/>
      <c r="D286" s="55"/>
      <c r="E286" s="55"/>
      <c r="F286" s="55"/>
      <c r="G286"/>
      <c r="H286"/>
      <c r="I286"/>
      <c r="J286"/>
      <c r="K286"/>
      <c r="L286"/>
      <c r="M286"/>
    </row>
    <row r="287" spans="2:13" s="58" customFormat="1" ht="30" customHeight="1" thickBot="1" x14ac:dyDescent="0.35">
      <c r="B287" s="224" t="s">
        <v>436</v>
      </c>
      <c r="C287" s="225"/>
      <c r="D287" s="225"/>
      <c r="E287" s="225"/>
      <c r="F287" s="225"/>
      <c r="G287" s="225"/>
      <c r="H287" s="225"/>
      <c r="I287" s="225"/>
      <c r="J287" s="225"/>
      <c r="K287" s="225"/>
      <c r="L287" s="225"/>
      <c r="M287" s="226"/>
    </row>
    <row r="288" spans="2:13" s="58" customFormat="1" ht="30" customHeight="1" x14ac:dyDescent="0.3">
      <c r="B288" s="93">
        <f>+B284+1</f>
        <v>140</v>
      </c>
      <c r="C288" s="140" t="s">
        <v>30</v>
      </c>
      <c r="D288" s="41" t="s">
        <v>600</v>
      </c>
      <c r="E288" s="140" t="s">
        <v>130</v>
      </c>
      <c r="F288" s="140" t="s">
        <v>158</v>
      </c>
      <c r="G288" s="142">
        <v>85000</v>
      </c>
      <c r="H288" s="95">
        <f>G288*2.87%</f>
        <v>2439.5</v>
      </c>
      <c r="I288" s="95">
        <f>+G288*3.04%</f>
        <v>2584</v>
      </c>
      <c r="J288" s="95">
        <v>7901.93</v>
      </c>
      <c r="K288" s="90">
        <v>3470.55</v>
      </c>
      <c r="L288" s="89">
        <f>SUM(H288:K288)</f>
        <v>16395.98</v>
      </c>
      <c r="M288" s="90">
        <f>+G288-L288</f>
        <v>68604.02</v>
      </c>
    </row>
    <row r="289" spans="2:13" s="102" customFormat="1" ht="30" customHeight="1" x14ac:dyDescent="0.3">
      <c r="B289" s="93">
        <f>+B288+1</f>
        <v>141</v>
      </c>
      <c r="C289" s="140" t="s">
        <v>435</v>
      </c>
      <c r="D289" s="41" t="s">
        <v>600</v>
      </c>
      <c r="E289" s="140" t="s">
        <v>130</v>
      </c>
      <c r="F289" s="140" t="s">
        <v>159</v>
      </c>
      <c r="G289" s="142">
        <v>80000</v>
      </c>
      <c r="H289" s="95">
        <f>G289*2.87%</f>
        <v>2296</v>
      </c>
      <c r="I289" s="95">
        <f>+G289*3.04%</f>
        <v>2432</v>
      </c>
      <c r="J289" s="95">
        <v>7063.34</v>
      </c>
      <c r="K289" s="90">
        <v>1375.12</v>
      </c>
      <c r="L289" s="89">
        <f>SUM(H289:K289)</f>
        <v>13166.46</v>
      </c>
      <c r="M289" s="90">
        <f>+G289-L289</f>
        <v>66833.540000000008</v>
      </c>
    </row>
    <row r="290" spans="2:13" s="102" customFormat="1" ht="30" customHeight="1" x14ac:dyDescent="0.3">
      <c r="B290" s="93">
        <f>+B289+1</f>
        <v>142</v>
      </c>
      <c r="C290" s="140" t="s">
        <v>136</v>
      </c>
      <c r="D290" s="41" t="s">
        <v>600</v>
      </c>
      <c r="E290" s="140" t="s">
        <v>131</v>
      </c>
      <c r="F290" s="140" t="s">
        <v>159</v>
      </c>
      <c r="G290" s="142">
        <v>70000</v>
      </c>
      <c r="H290" s="95">
        <f t="shared" ref="H290" si="68">G290*2.87%</f>
        <v>2009</v>
      </c>
      <c r="I290" s="95">
        <f t="shared" ref="I290" si="69">+G290*3.04%</f>
        <v>2128</v>
      </c>
      <c r="J290" s="95">
        <v>5098.45</v>
      </c>
      <c r="K290" s="90">
        <v>5638.35</v>
      </c>
      <c r="L290" s="89">
        <f t="shared" ref="L290" si="70">SUM(H290:K290)</f>
        <v>14873.800000000001</v>
      </c>
      <c r="M290" s="90">
        <f t="shared" ref="M290" si="71">+G290-L290</f>
        <v>55126.2</v>
      </c>
    </row>
    <row r="291" spans="2:13" s="58" customFormat="1" ht="30" customHeight="1" x14ac:dyDescent="0.3">
      <c r="B291" s="93">
        <f>+B290+1</f>
        <v>143</v>
      </c>
      <c r="C291" s="140" t="s">
        <v>27</v>
      </c>
      <c r="D291" s="41" t="s">
        <v>600</v>
      </c>
      <c r="E291" s="140" t="s">
        <v>434</v>
      </c>
      <c r="F291" s="140" t="s">
        <v>159</v>
      </c>
      <c r="G291" s="142">
        <v>68000</v>
      </c>
      <c r="H291" s="95">
        <f>G291*2.87%</f>
        <v>1951.6</v>
      </c>
      <c r="I291" s="95">
        <f>+G291*3.04%</f>
        <v>2067.1999999999998</v>
      </c>
      <c r="J291" s="95">
        <v>4992.12</v>
      </c>
      <c r="K291" s="90">
        <v>9310.64</v>
      </c>
      <c r="L291" s="89">
        <f>SUM(H291:K291)</f>
        <v>18321.559999999998</v>
      </c>
      <c r="M291" s="90">
        <f>+G291-L291</f>
        <v>49678.44</v>
      </c>
    </row>
    <row r="292" spans="2:13" s="44" customFormat="1" ht="28.5" customHeight="1" x14ac:dyDescent="0.3">
      <c r="B292" s="227" t="s">
        <v>163</v>
      </c>
      <c r="C292" s="228"/>
      <c r="D292" s="228"/>
      <c r="E292" s="228"/>
      <c r="F292" s="229"/>
      <c r="G292" s="42">
        <f>SUM(G288:G291)</f>
        <v>303000</v>
      </c>
      <c r="H292" s="42">
        <f t="shared" ref="H292:M292" si="72">SUM(H288:H291)</f>
        <v>8696.1</v>
      </c>
      <c r="I292" s="42">
        <f t="shared" si="72"/>
        <v>9211.2000000000007</v>
      </c>
      <c r="J292" s="42">
        <f t="shared" si="72"/>
        <v>25055.84</v>
      </c>
      <c r="K292" s="42">
        <f t="shared" si="72"/>
        <v>19794.66</v>
      </c>
      <c r="L292" s="42">
        <f t="shared" si="72"/>
        <v>62757.799999999996</v>
      </c>
      <c r="M292" s="42">
        <f t="shared" si="72"/>
        <v>240242.2</v>
      </c>
    </row>
    <row r="293" spans="2:13" s="44" customFormat="1" ht="18" customHeight="1" thickBot="1" x14ac:dyDescent="0.35">
      <c r="B293" s="55"/>
      <c r="C293" s="55"/>
      <c r="D293" s="55"/>
      <c r="E293" s="55"/>
      <c r="F293" s="55"/>
      <c r="G293" s="45"/>
      <c r="H293" s="45"/>
      <c r="I293" s="45"/>
      <c r="J293" s="45"/>
      <c r="K293" s="45"/>
      <c r="L293" s="45"/>
      <c r="M293" s="45"/>
    </row>
    <row r="294" spans="2:13" s="58" customFormat="1" ht="30" customHeight="1" thickBot="1" x14ac:dyDescent="0.35">
      <c r="B294" s="224" t="s">
        <v>331</v>
      </c>
      <c r="C294" s="225"/>
      <c r="D294" s="225"/>
      <c r="E294" s="225"/>
      <c r="F294" s="225"/>
      <c r="G294" s="225"/>
      <c r="H294" s="225"/>
      <c r="I294" s="225"/>
      <c r="J294" s="225"/>
      <c r="K294" s="225"/>
      <c r="L294" s="225"/>
      <c r="M294" s="226"/>
    </row>
    <row r="295" spans="2:13" s="58" customFormat="1" ht="30" customHeight="1" x14ac:dyDescent="0.3">
      <c r="B295" s="93">
        <f>+B291+1</f>
        <v>144</v>
      </c>
      <c r="C295" s="140" t="s">
        <v>33</v>
      </c>
      <c r="D295" s="41" t="s">
        <v>600</v>
      </c>
      <c r="E295" s="140" t="s">
        <v>598</v>
      </c>
      <c r="F295" s="140" t="s">
        <v>158</v>
      </c>
      <c r="G295" s="142">
        <v>100000</v>
      </c>
      <c r="H295" s="95">
        <f t="shared" ref="H295:H299" si="73">G295*2.87%</f>
        <v>2870</v>
      </c>
      <c r="I295" s="95">
        <f t="shared" ref="I295:I299" si="74">+G295*3.04%</f>
        <v>3040</v>
      </c>
      <c r="J295" s="95">
        <v>12105.37</v>
      </c>
      <c r="K295" s="90">
        <v>2123.5</v>
      </c>
      <c r="L295" s="89">
        <f t="shared" ref="L295:L299" si="75">SUM(H295:K295)</f>
        <v>20138.870000000003</v>
      </c>
      <c r="M295" s="90">
        <f t="shared" ref="M295:M299" si="76">+G295-L295</f>
        <v>79861.13</v>
      </c>
    </row>
    <row r="296" spans="2:13" s="58" customFormat="1" ht="30" customHeight="1" x14ac:dyDescent="0.3">
      <c r="B296" s="93">
        <f t="shared" ref="B296" si="77">+B295+1</f>
        <v>145</v>
      </c>
      <c r="C296" s="140" t="s">
        <v>332</v>
      </c>
      <c r="D296" s="41" t="s">
        <v>600</v>
      </c>
      <c r="E296" s="140" t="s">
        <v>31</v>
      </c>
      <c r="F296" s="140" t="s">
        <v>159</v>
      </c>
      <c r="G296" s="142">
        <v>65000</v>
      </c>
      <c r="H296" s="95">
        <f t="shared" si="73"/>
        <v>1865.5</v>
      </c>
      <c r="I296" s="95">
        <f t="shared" si="74"/>
        <v>1976</v>
      </c>
      <c r="J296" s="95">
        <v>4157.55</v>
      </c>
      <c r="K296" s="90">
        <v>14302.64</v>
      </c>
      <c r="L296" s="89">
        <f t="shared" si="75"/>
        <v>22301.69</v>
      </c>
      <c r="M296" s="90">
        <f t="shared" si="76"/>
        <v>42698.31</v>
      </c>
    </row>
    <row r="297" spans="2:13" s="58" customFormat="1" ht="30" customHeight="1" x14ac:dyDescent="0.3">
      <c r="B297" s="93">
        <f>+B296+1</f>
        <v>146</v>
      </c>
      <c r="C297" s="140" t="s">
        <v>106</v>
      </c>
      <c r="D297" s="41" t="s">
        <v>600</v>
      </c>
      <c r="E297" s="140" t="s">
        <v>31</v>
      </c>
      <c r="F297" s="140" t="s">
        <v>159</v>
      </c>
      <c r="G297" s="142">
        <v>60000</v>
      </c>
      <c r="H297" s="95">
        <f>G297*2.87%</f>
        <v>1722</v>
      </c>
      <c r="I297" s="95">
        <f>+G297*3.04%</f>
        <v>1824</v>
      </c>
      <c r="J297" s="95">
        <v>3486.68</v>
      </c>
      <c r="K297" s="90">
        <v>25</v>
      </c>
      <c r="L297" s="89">
        <f>SUM(H297:K297)</f>
        <v>7057.68</v>
      </c>
      <c r="M297" s="90">
        <f>+G297-L297</f>
        <v>52942.32</v>
      </c>
    </row>
    <row r="298" spans="2:13" s="58" customFormat="1" ht="30" customHeight="1" x14ac:dyDescent="0.3">
      <c r="B298" s="93">
        <f>+B297+1</f>
        <v>147</v>
      </c>
      <c r="C298" s="140" t="s">
        <v>32</v>
      </c>
      <c r="D298" s="41" t="s">
        <v>600</v>
      </c>
      <c r="E298" s="140" t="s">
        <v>31</v>
      </c>
      <c r="F298" s="140" t="s">
        <v>159</v>
      </c>
      <c r="G298" s="142">
        <v>54000</v>
      </c>
      <c r="H298" s="95">
        <f t="shared" si="73"/>
        <v>1549.8</v>
      </c>
      <c r="I298" s="95">
        <f t="shared" si="74"/>
        <v>1641.6</v>
      </c>
      <c r="J298" s="95">
        <v>2418.54</v>
      </c>
      <c r="K298" s="90">
        <v>25</v>
      </c>
      <c r="L298" s="89">
        <f t="shared" si="75"/>
        <v>5634.94</v>
      </c>
      <c r="M298" s="90">
        <f t="shared" si="76"/>
        <v>48365.06</v>
      </c>
    </row>
    <row r="299" spans="2:13" s="44" customFormat="1" ht="30" customHeight="1" x14ac:dyDescent="0.3">
      <c r="B299" s="93">
        <f>+B298+1</f>
        <v>148</v>
      </c>
      <c r="C299" s="140" t="s">
        <v>652</v>
      </c>
      <c r="D299" s="41" t="s">
        <v>600</v>
      </c>
      <c r="E299" s="140" t="s">
        <v>31</v>
      </c>
      <c r="F299" s="140" t="s">
        <v>159</v>
      </c>
      <c r="G299" s="142">
        <v>54000</v>
      </c>
      <c r="H299" s="95">
        <f t="shared" si="73"/>
        <v>1549.8</v>
      </c>
      <c r="I299" s="95">
        <f t="shared" si="74"/>
        <v>1641.6</v>
      </c>
      <c r="J299" s="95">
        <v>2013.5</v>
      </c>
      <c r="K299" s="90">
        <v>2825.24</v>
      </c>
      <c r="L299" s="89">
        <f t="shared" si="75"/>
        <v>8030.1399999999994</v>
      </c>
      <c r="M299" s="90">
        <f t="shared" si="76"/>
        <v>45969.86</v>
      </c>
    </row>
    <row r="300" spans="2:13" s="44" customFormat="1" ht="28.5" customHeight="1" x14ac:dyDescent="0.3">
      <c r="B300" s="227" t="s">
        <v>163</v>
      </c>
      <c r="C300" s="228"/>
      <c r="D300" s="228"/>
      <c r="E300" s="228"/>
      <c r="F300" s="229"/>
      <c r="G300" s="42">
        <f t="shared" ref="G300:M300" si="78">SUM(G295:G299)</f>
        <v>333000</v>
      </c>
      <c r="H300" s="42">
        <f t="shared" si="78"/>
        <v>9557.1</v>
      </c>
      <c r="I300" s="42">
        <f t="shared" si="78"/>
        <v>10123.200000000001</v>
      </c>
      <c r="J300" s="42">
        <f t="shared" si="78"/>
        <v>24181.640000000003</v>
      </c>
      <c r="K300" s="42">
        <f t="shared" si="78"/>
        <v>19301.379999999997</v>
      </c>
      <c r="L300" s="42">
        <f t="shared" si="78"/>
        <v>63163.32</v>
      </c>
      <c r="M300" s="42">
        <f t="shared" si="78"/>
        <v>269836.68</v>
      </c>
    </row>
    <row r="301" spans="2:13" s="44" customFormat="1" ht="19.5" customHeight="1" thickBot="1" x14ac:dyDescent="0.35">
      <c r="B301" s="55"/>
      <c r="C301" s="55"/>
      <c r="D301" s="55"/>
      <c r="E301" s="55"/>
      <c r="F301" s="55"/>
      <c r="G301" s="45"/>
      <c r="H301" s="45"/>
      <c r="I301" s="45"/>
      <c r="J301" s="45"/>
      <c r="K301" s="45"/>
      <c r="L301" s="45"/>
      <c r="M301" s="45"/>
    </row>
    <row r="302" spans="2:13" s="44" customFormat="1" ht="30" customHeight="1" thickBot="1" x14ac:dyDescent="0.35">
      <c r="B302" s="236" t="s">
        <v>34</v>
      </c>
      <c r="C302" s="237"/>
      <c r="D302" s="237"/>
      <c r="E302" s="237"/>
      <c r="F302" s="237"/>
      <c r="G302" s="237"/>
      <c r="H302" s="237"/>
      <c r="I302" s="237"/>
      <c r="J302" s="237"/>
      <c r="K302" s="237"/>
      <c r="L302" s="237"/>
      <c r="M302" s="238"/>
    </row>
    <row r="303" spans="2:13" s="44" customFormat="1" ht="30" customHeight="1" x14ac:dyDescent="0.3">
      <c r="B303" s="93">
        <f>+B299+1</f>
        <v>149</v>
      </c>
      <c r="C303" s="140" t="s">
        <v>26</v>
      </c>
      <c r="D303" s="41" t="s">
        <v>601</v>
      </c>
      <c r="E303" s="140" t="s">
        <v>128</v>
      </c>
      <c r="F303" s="140" t="s">
        <v>159</v>
      </c>
      <c r="G303" s="142">
        <v>45000</v>
      </c>
      <c r="H303" s="142">
        <f>G303*2.87%</f>
        <v>1291.5</v>
      </c>
      <c r="I303" s="95">
        <f>+G303*3.04%</f>
        <v>1368</v>
      </c>
      <c r="J303" s="95">
        <v>945.81</v>
      </c>
      <c r="K303" s="90">
        <v>1375.12</v>
      </c>
      <c r="L303" s="89">
        <f t="shared" ref="L303" si="79">SUM(H303:K303)</f>
        <v>4980.43</v>
      </c>
      <c r="M303" s="90">
        <f>+G303-L303</f>
        <v>40019.57</v>
      </c>
    </row>
    <row r="304" spans="2:13" s="58" customFormat="1" ht="30" customHeight="1" x14ac:dyDescent="0.3">
      <c r="B304" s="93">
        <f>+B303+1</f>
        <v>150</v>
      </c>
      <c r="C304" s="142" t="s">
        <v>643</v>
      </c>
      <c r="D304" s="41" t="s">
        <v>601</v>
      </c>
      <c r="E304" s="142" t="s">
        <v>644</v>
      </c>
      <c r="F304" s="140" t="s">
        <v>330</v>
      </c>
      <c r="G304" s="142">
        <v>31500</v>
      </c>
      <c r="H304" s="95">
        <f>G304*2.87%</f>
        <v>904.05</v>
      </c>
      <c r="I304" s="95">
        <f>+G304*3.04%</f>
        <v>957.6</v>
      </c>
      <c r="J304" s="95"/>
      <c r="K304" s="90">
        <v>25</v>
      </c>
      <c r="L304" s="89">
        <f>SUM(H304:K304)</f>
        <v>1886.65</v>
      </c>
      <c r="M304" s="90">
        <f>+G304-L304</f>
        <v>29613.35</v>
      </c>
    </row>
    <row r="305" spans="2:13" s="44" customFormat="1" ht="31.5" customHeight="1" x14ac:dyDescent="0.3">
      <c r="B305" s="227" t="s">
        <v>163</v>
      </c>
      <c r="C305" s="228"/>
      <c r="D305" s="228"/>
      <c r="E305" s="228"/>
      <c r="F305" s="229"/>
      <c r="G305" s="42">
        <f>SUM(G303:G304)</f>
        <v>76500</v>
      </c>
      <c r="H305" s="42">
        <f t="shared" ref="H305:M305" si="80">SUM(H303:H304)</f>
        <v>2195.5500000000002</v>
      </c>
      <c r="I305" s="42">
        <f t="shared" si="80"/>
        <v>2325.6</v>
      </c>
      <c r="J305" s="42">
        <f t="shared" si="80"/>
        <v>945.81</v>
      </c>
      <c r="K305" s="42">
        <f t="shared" si="80"/>
        <v>1400.12</v>
      </c>
      <c r="L305" s="42">
        <f t="shared" si="80"/>
        <v>6867.08</v>
      </c>
      <c r="M305" s="42">
        <f t="shared" si="80"/>
        <v>69632.92</v>
      </c>
    </row>
    <row r="306" spans="2:13" customFormat="1" ht="28.5" customHeight="1" thickBot="1" x14ac:dyDescent="0.3">
      <c r="D306" s="183"/>
    </row>
    <row r="307" spans="2:13" s="58" customFormat="1" ht="30" customHeight="1" thickBot="1" x14ac:dyDescent="0.35">
      <c r="B307" s="230" t="s">
        <v>438</v>
      </c>
      <c r="C307" s="231"/>
      <c r="D307" s="231"/>
      <c r="E307" s="231"/>
      <c r="F307" s="231"/>
      <c r="G307" s="231"/>
      <c r="H307" s="231"/>
      <c r="I307" s="231"/>
      <c r="J307" s="231"/>
      <c r="K307" s="231"/>
      <c r="L307" s="231"/>
      <c r="M307" s="232"/>
    </row>
    <row r="308" spans="2:13" s="58" customFormat="1" ht="30" customHeight="1" x14ac:dyDescent="0.3">
      <c r="B308" s="93">
        <f>+B304+1</f>
        <v>151</v>
      </c>
      <c r="C308" s="145" t="s">
        <v>38</v>
      </c>
      <c r="D308" s="155" t="s">
        <v>601</v>
      </c>
      <c r="E308" s="156" t="s">
        <v>263</v>
      </c>
      <c r="F308" s="140" t="s">
        <v>159</v>
      </c>
      <c r="G308" s="139">
        <v>81000</v>
      </c>
      <c r="H308" s="89">
        <f>G308*2.87%</f>
        <v>2324.6999999999998</v>
      </c>
      <c r="I308" s="89">
        <f>+G308*3.04%</f>
        <v>2462.4</v>
      </c>
      <c r="J308" s="89">
        <v>7298.56</v>
      </c>
      <c r="K308" s="98">
        <v>1375.12</v>
      </c>
      <c r="L308" s="89">
        <f>SUM(H308:K308)</f>
        <v>13460.779999999999</v>
      </c>
      <c r="M308" s="90">
        <f>+G308-L308</f>
        <v>67539.22</v>
      </c>
    </row>
    <row r="309" spans="2:13" s="58" customFormat="1" ht="30" customHeight="1" x14ac:dyDescent="0.3">
      <c r="B309" s="93">
        <f>+B308+1</f>
        <v>152</v>
      </c>
      <c r="C309" s="140" t="s">
        <v>49</v>
      </c>
      <c r="D309" s="41" t="s">
        <v>601</v>
      </c>
      <c r="E309" s="140" t="s">
        <v>128</v>
      </c>
      <c r="F309" s="140" t="s">
        <v>330</v>
      </c>
      <c r="G309" s="142">
        <v>40000</v>
      </c>
      <c r="H309" s="95">
        <f>G309*2.87%</f>
        <v>1148</v>
      </c>
      <c r="I309" s="95">
        <f>+G309*3.04%</f>
        <v>1216</v>
      </c>
      <c r="J309" s="95">
        <v>0</v>
      </c>
      <c r="K309" s="98">
        <v>1615.62</v>
      </c>
      <c r="L309" s="89">
        <f t="shared" ref="L309" si="81">SUM(H309:K309)</f>
        <v>3979.62</v>
      </c>
      <c r="M309" s="90">
        <f>+G309-L309</f>
        <v>36020.379999999997</v>
      </c>
    </row>
    <row r="310" spans="2:13" s="44" customFormat="1" ht="34.5" customHeight="1" thickBot="1" x14ac:dyDescent="0.35">
      <c r="B310" s="227" t="s">
        <v>163</v>
      </c>
      <c r="C310" s="228"/>
      <c r="D310" s="228"/>
      <c r="E310" s="228"/>
      <c r="F310" s="229"/>
      <c r="G310" s="42">
        <f t="shared" ref="G310:M310" si="82">SUM(G308:G309)</f>
        <v>121000</v>
      </c>
      <c r="H310" s="42">
        <f t="shared" si="82"/>
        <v>3472.7</v>
      </c>
      <c r="I310" s="42">
        <f t="shared" si="82"/>
        <v>3678.4</v>
      </c>
      <c r="J310" s="42">
        <f t="shared" si="82"/>
        <v>7298.56</v>
      </c>
      <c r="K310" s="42">
        <f t="shared" si="82"/>
        <v>2990.74</v>
      </c>
      <c r="L310" s="42">
        <f t="shared" si="82"/>
        <v>17440.399999999998</v>
      </c>
      <c r="M310" s="42">
        <f t="shared" si="82"/>
        <v>103559.6</v>
      </c>
    </row>
    <row r="311" spans="2:13" s="92" customFormat="1" ht="30" customHeight="1" thickBot="1" x14ac:dyDescent="0.35">
      <c r="B311" s="230" t="s">
        <v>439</v>
      </c>
      <c r="C311" s="231"/>
      <c r="D311" s="231"/>
      <c r="E311" s="231"/>
      <c r="F311" s="231"/>
      <c r="G311" s="231"/>
      <c r="H311" s="231"/>
      <c r="I311" s="231"/>
      <c r="J311" s="231"/>
      <c r="K311" s="231"/>
      <c r="L311" s="231"/>
      <c r="M311" s="232"/>
    </row>
    <row r="312" spans="2:13" s="92" customFormat="1" ht="25.5" customHeight="1" x14ac:dyDescent="0.3">
      <c r="B312" s="93">
        <f>+B309+1</f>
        <v>153</v>
      </c>
      <c r="C312" s="140" t="s">
        <v>212</v>
      </c>
      <c r="D312" s="41" t="s">
        <v>600</v>
      </c>
      <c r="E312" s="140" t="s">
        <v>607</v>
      </c>
      <c r="F312" s="140" t="s">
        <v>158</v>
      </c>
      <c r="G312" s="142">
        <v>35000</v>
      </c>
      <c r="H312" s="95">
        <v>1004.5</v>
      </c>
      <c r="I312" s="95">
        <v>1064</v>
      </c>
      <c r="J312" s="95"/>
      <c r="K312" s="98">
        <v>3723</v>
      </c>
      <c r="L312" s="139">
        <f>SUM(H312:K312)</f>
        <v>5791.5</v>
      </c>
      <c r="M312" s="90">
        <f>+G312-L312</f>
        <v>29208.5</v>
      </c>
    </row>
    <row r="313" spans="2:13" s="100" customFormat="1" ht="30" customHeight="1" x14ac:dyDescent="0.3">
      <c r="B313" s="93">
        <f>+B312+1</f>
        <v>154</v>
      </c>
      <c r="C313" s="140" t="s">
        <v>41</v>
      </c>
      <c r="D313" s="41" t="s">
        <v>601</v>
      </c>
      <c r="E313" s="140" t="s">
        <v>132</v>
      </c>
      <c r="F313" s="140" t="s">
        <v>159</v>
      </c>
      <c r="G313" s="142">
        <v>28875</v>
      </c>
      <c r="H313" s="95">
        <f t="shared" ref="H313:H315" si="83">G313*2.87%</f>
        <v>828.71249999999998</v>
      </c>
      <c r="I313" s="95">
        <f t="shared" ref="I313:I315" si="84">+G313*3.04%</f>
        <v>877.8</v>
      </c>
      <c r="J313" s="95">
        <v>0</v>
      </c>
      <c r="K313" s="98">
        <v>3116.02</v>
      </c>
      <c r="L313" s="139">
        <f>SUM(H313:K313)</f>
        <v>4822.5324999999993</v>
      </c>
      <c r="M313" s="90">
        <f>+G313-L313</f>
        <v>24052.467499999999</v>
      </c>
    </row>
    <row r="314" spans="2:13" s="111" customFormat="1" ht="30" customHeight="1" x14ac:dyDescent="0.3">
      <c r="B314" s="93">
        <f t="shared" ref="B314:B332" si="85">+B313+1</f>
        <v>155</v>
      </c>
      <c r="C314" s="140" t="s">
        <v>40</v>
      </c>
      <c r="D314" s="41" t="s">
        <v>601</v>
      </c>
      <c r="E314" s="140" t="s">
        <v>132</v>
      </c>
      <c r="F314" s="140" t="s">
        <v>159</v>
      </c>
      <c r="G314" s="142">
        <v>23100</v>
      </c>
      <c r="H314" s="95">
        <f t="shared" si="83"/>
        <v>662.97</v>
      </c>
      <c r="I314" s="95">
        <f t="shared" si="84"/>
        <v>702.24</v>
      </c>
      <c r="J314" s="95">
        <v>0</v>
      </c>
      <c r="K314" s="98">
        <v>1395.12</v>
      </c>
      <c r="L314" s="139">
        <f t="shared" ref="L314:L332" si="86">SUM(H314:K314)</f>
        <v>2760.33</v>
      </c>
      <c r="M314" s="90">
        <f t="shared" ref="M314:M332" si="87">+G314-L314</f>
        <v>20339.669999999998</v>
      </c>
    </row>
    <row r="315" spans="2:13" s="111" customFormat="1" ht="30" customHeight="1" x14ac:dyDescent="0.3">
      <c r="B315" s="93">
        <f t="shared" si="85"/>
        <v>156</v>
      </c>
      <c r="C315" s="140" t="s">
        <v>264</v>
      </c>
      <c r="D315" s="41" t="s">
        <v>601</v>
      </c>
      <c r="E315" s="140" t="s">
        <v>132</v>
      </c>
      <c r="F315" s="140" t="s">
        <v>159</v>
      </c>
      <c r="G315" s="142">
        <v>21450</v>
      </c>
      <c r="H315" s="95">
        <f t="shared" si="83"/>
        <v>615.61500000000001</v>
      </c>
      <c r="I315" s="95">
        <f t="shared" si="84"/>
        <v>652.08000000000004</v>
      </c>
      <c r="J315" s="95">
        <v>0</v>
      </c>
      <c r="K315" s="98">
        <v>545</v>
      </c>
      <c r="L315" s="139">
        <f t="shared" si="86"/>
        <v>1812.6950000000002</v>
      </c>
      <c r="M315" s="90">
        <f t="shared" si="87"/>
        <v>19637.305</v>
      </c>
    </row>
    <row r="316" spans="2:13" s="58" customFormat="1" ht="30" customHeight="1" x14ac:dyDescent="0.3">
      <c r="B316" s="93">
        <f t="shared" si="85"/>
        <v>157</v>
      </c>
      <c r="C316" s="140" t="s">
        <v>441</v>
      </c>
      <c r="D316" s="41" t="s">
        <v>601</v>
      </c>
      <c r="E316" s="140" t="s">
        <v>47</v>
      </c>
      <c r="F316" s="140" t="s">
        <v>159</v>
      </c>
      <c r="G316" s="142">
        <v>21450</v>
      </c>
      <c r="H316" s="95">
        <f t="shared" ref="H316:H326" si="88">G316*2.87%</f>
        <v>615.61500000000001</v>
      </c>
      <c r="I316" s="95">
        <f t="shared" ref="I316:I326" si="89">+G316*3.04%</f>
        <v>652.08000000000004</v>
      </c>
      <c r="J316" s="95">
        <v>0</v>
      </c>
      <c r="K316" s="98">
        <v>45</v>
      </c>
      <c r="L316" s="139">
        <f t="shared" si="86"/>
        <v>1312.6950000000002</v>
      </c>
      <c r="M316" s="90">
        <f t="shared" si="87"/>
        <v>20137.305</v>
      </c>
    </row>
    <row r="317" spans="2:13" s="58" customFormat="1" ht="30" customHeight="1" x14ac:dyDescent="0.3">
      <c r="B317" s="93">
        <f t="shared" si="85"/>
        <v>158</v>
      </c>
      <c r="C317" s="140" t="s">
        <v>43</v>
      </c>
      <c r="D317" s="41" t="s">
        <v>601</v>
      </c>
      <c r="E317" s="140" t="s">
        <v>47</v>
      </c>
      <c r="F317" s="140" t="s">
        <v>330</v>
      </c>
      <c r="G317" s="142">
        <v>21450</v>
      </c>
      <c r="H317" s="95">
        <f t="shared" si="88"/>
        <v>615.61500000000001</v>
      </c>
      <c r="I317" s="95">
        <f t="shared" si="89"/>
        <v>652.08000000000004</v>
      </c>
      <c r="J317" s="95">
        <v>0</v>
      </c>
      <c r="K317" s="98">
        <v>7008.72</v>
      </c>
      <c r="L317" s="139">
        <f t="shared" si="86"/>
        <v>8276.4150000000009</v>
      </c>
      <c r="M317" s="90">
        <f t="shared" si="87"/>
        <v>13173.584999999999</v>
      </c>
    </row>
    <row r="318" spans="2:13" s="58" customFormat="1" ht="30" customHeight="1" x14ac:dyDescent="0.3">
      <c r="B318" s="93">
        <f t="shared" si="85"/>
        <v>159</v>
      </c>
      <c r="C318" s="140" t="s">
        <v>44</v>
      </c>
      <c r="D318" s="41" t="s">
        <v>600</v>
      </c>
      <c r="E318" s="140" t="s">
        <v>47</v>
      </c>
      <c r="F318" s="140" t="s">
        <v>330</v>
      </c>
      <c r="G318" s="142">
        <v>21450</v>
      </c>
      <c r="H318" s="95">
        <f t="shared" si="88"/>
        <v>615.61500000000001</v>
      </c>
      <c r="I318" s="95">
        <f t="shared" si="89"/>
        <v>652.08000000000004</v>
      </c>
      <c r="J318" s="95">
        <v>0</v>
      </c>
      <c r="K318" s="98">
        <v>125</v>
      </c>
      <c r="L318" s="139">
        <f t="shared" si="86"/>
        <v>1392.6950000000002</v>
      </c>
      <c r="M318" s="90">
        <f t="shared" si="87"/>
        <v>20057.305</v>
      </c>
    </row>
    <row r="319" spans="2:13" s="58" customFormat="1" ht="30" customHeight="1" x14ac:dyDescent="0.3">
      <c r="B319" s="93">
        <f t="shared" si="85"/>
        <v>160</v>
      </c>
      <c r="C319" s="140" t="s">
        <v>442</v>
      </c>
      <c r="D319" s="41" t="s">
        <v>601</v>
      </c>
      <c r="E319" s="140" t="s">
        <v>47</v>
      </c>
      <c r="F319" s="140" t="s">
        <v>159</v>
      </c>
      <c r="G319" s="142">
        <v>21450</v>
      </c>
      <c r="H319" s="95">
        <f t="shared" si="88"/>
        <v>615.61500000000001</v>
      </c>
      <c r="I319" s="95">
        <f t="shared" si="89"/>
        <v>652.08000000000004</v>
      </c>
      <c r="J319" s="95">
        <v>0</v>
      </c>
      <c r="K319" s="98">
        <v>25</v>
      </c>
      <c r="L319" s="139">
        <f t="shared" si="86"/>
        <v>1292.6950000000002</v>
      </c>
      <c r="M319" s="90">
        <f t="shared" si="87"/>
        <v>20157.305</v>
      </c>
    </row>
    <row r="320" spans="2:13" s="58" customFormat="1" ht="30" customHeight="1" x14ac:dyDescent="0.3">
      <c r="B320" s="93">
        <f t="shared" si="85"/>
        <v>161</v>
      </c>
      <c r="C320" s="140" t="s">
        <v>45</v>
      </c>
      <c r="D320" s="41" t="s">
        <v>601</v>
      </c>
      <c r="E320" s="140" t="s">
        <v>47</v>
      </c>
      <c r="F320" s="140" t="s">
        <v>159</v>
      </c>
      <c r="G320" s="142">
        <v>21450</v>
      </c>
      <c r="H320" s="95">
        <f t="shared" si="88"/>
        <v>615.61500000000001</v>
      </c>
      <c r="I320" s="95">
        <f t="shared" si="89"/>
        <v>652.08000000000004</v>
      </c>
      <c r="J320" s="95">
        <v>0</v>
      </c>
      <c r="K320" s="98">
        <v>25</v>
      </c>
      <c r="L320" s="139">
        <f t="shared" si="86"/>
        <v>1292.6950000000002</v>
      </c>
      <c r="M320" s="90">
        <f t="shared" si="87"/>
        <v>20157.305</v>
      </c>
    </row>
    <row r="321" spans="2:14" s="58" customFormat="1" ht="30" customHeight="1" x14ac:dyDescent="0.3">
      <c r="B321" s="93">
        <f t="shared" si="85"/>
        <v>162</v>
      </c>
      <c r="C321" s="140" t="s">
        <v>46</v>
      </c>
      <c r="D321" s="41" t="s">
        <v>600</v>
      </c>
      <c r="E321" s="140" t="s">
        <v>47</v>
      </c>
      <c r="F321" s="140" t="s">
        <v>159</v>
      </c>
      <c r="G321" s="142">
        <v>21450</v>
      </c>
      <c r="H321" s="95">
        <f t="shared" si="88"/>
        <v>615.61500000000001</v>
      </c>
      <c r="I321" s="95">
        <f t="shared" si="89"/>
        <v>652.08000000000004</v>
      </c>
      <c r="J321" s="95">
        <v>0</v>
      </c>
      <c r="K321" s="98">
        <v>25</v>
      </c>
      <c r="L321" s="139">
        <f t="shared" si="86"/>
        <v>1292.6950000000002</v>
      </c>
      <c r="M321" s="90">
        <f t="shared" si="87"/>
        <v>20157.305</v>
      </c>
    </row>
    <row r="322" spans="2:14" s="58" customFormat="1" ht="30" customHeight="1" x14ac:dyDescent="0.3">
      <c r="B322" s="93">
        <f t="shared" si="85"/>
        <v>163</v>
      </c>
      <c r="C322" s="140" t="s">
        <v>42</v>
      </c>
      <c r="D322" s="41" t="s">
        <v>600</v>
      </c>
      <c r="E322" s="140" t="s">
        <v>47</v>
      </c>
      <c r="F322" s="140" t="s">
        <v>159</v>
      </c>
      <c r="G322" s="142">
        <v>19800</v>
      </c>
      <c r="H322" s="95">
        <f t="shared" si="88"/>
        <v>568.26</v>
      </c>
      <c r="I322" s="95">
        <f t="shared" si="89"/>
        <v>601.91999999999996</v>
      </c>
      <c r="J322" s="95">
        <v>0</v>
      </c>
      <c r="K322" s="98">
        <v>5056.12</v>
      </c>
      <c r="L322" s="139">
        <f t="shared" si="86"/>
        <v>6226.2999999999993</v>
      </c>
      <c r="M322" s="90">
        <f t="shared" si="87"/>
        <v>13573.7</v>
      </c>
    </row>
    <row r="323" spans="2:14" s="58" customFormat="1" ht="30" customHeight="1" x14ac:dyDescent="0.3">
      <c r="B323" s="93">
        <f t="shared" si="85"/>
        <v>164</v>
      </c>
      <c r="C323" s="140" t="s">
        <v>443</v>
      </c>
      <c r="D323" s="41" t="s">
        <v>601</v>
      </c>
      <c r="E323" s="140" t="s">
        <v>47</v>
      </c>
      <c r="F323" s="140" t="s">
        <v>159</v>
      </c>
      <c r="G323" s="142">
        <v>19200</v>
      </c>
      <c r="H323" s="95">
        <f t="shared" si="88"/>
        <v>551.04</v>
      </c>
      <c r="I323" s="95">
        <f t="shared" si="89"/>
        <v>583.67999999999995</v>
      </c>
      <c r="J323" s="95"/>
      <c r="K323" s="98">
        <v>125</v>
      </c>
      <c r="L323" s="139">
        <f t="shared" si="86"/>
        <v>1259.7199999999998</v>
      </c>
      <c r="M323" s="90">
        <f t="shared" si="87"/>
        <v>17940.28</v>
      </c>
    </row>
    <row r="324" spans="2:14" s="58" customFormat="1" ht="30" customHeight="1" x14ac:dyDescent="0.3">
      <c r="B324" s="93">
        <f t="shared" si="85"/>
        <v>165</v>
      </c>
      <c r="C324" s="140" t="s">
        <v>444</v>
      </c>
      <c r="D324" s="41" t="s">
        <v>600</v>
      </c>
      <c r="E324" s="140" t="s">
        <v>47</v>
      </c>
      <c r="F324" s="140" t="s">
        <v>330</v>
      </c>
      <c r="G324" s="142">
        <v>19200</v>
      </c>
      <c r="H324" s="95">
        <f>G324*2.87%</f>
        <v>551.04</v>
      </c>
      <c r="I324" s="95">
        <f>+G324*3.04%</f>
        <v>583.67999999999995</v>
      </c>
      <c r="J324" s="95">
        <v>0</v>
      </c>
      <c r="K324" s="98">
        <v>2422.67</v>
      </c>
      <c r="L324" s="139">
        <f t="shared" si="86"/>
        <v>3557.39</v>
      </c>
      <c r="M324" s="90">
        <f t="shared" si="87"/>
        <v>15642.61</v>
      </c>
    </row>
    <row r="325" spans="2:14" s="58" customFormat="1" ht="30" customHeight="1" x14ac:dyDescent="0.3">
      <c r="B325" s="93">
        <f t="shared" si="85"/>
        <v>166</v>
      </c>
      <c r="C325" s="140" t="s">
        <v>445</v>
      </c>
      <c r="D325" s="41" t="s">
        <v>600</v>
      </c>
      <c r="E325" s="140" t="s">
        <v>47</v>
      </c>
      <c r="F325" s="140" t="s">
        <v>330</v>
      </c>
      <c r="G325" s="142">
        <v>19200</v>
      </c>
      <c r="H325" s="95">
        <f t="shared" si="88"/>
        <v>551.04</v>
      </c>
      <c r="I325" s="95">
        <f t="shared" si="89"/>
        <v>583.67999999999995</v>
      </c>
      <c r="J325" s="95">
        <v>0</v>
      </c>
      <c r="K325" s="98">
        <v>25</v>
      </c>
      <c r="L325" s="139">
        <f t="shared" si="86"/>
        <v>1159.7199999999998</v>
      </c>
      <c r="M325" s="90">
        <f t="shared" si="87"/>
        <v>18040.28</v>
      </c>
    </row>
    <row r="326" spans="2:14" s="37" customFormat="1" ht="28.5" customHeight="1" x14ac:dyDescent="0.3">
      <c r="B326" s="93">
        <f t="shared" si="85"/>
        <v>167</v>
      </c>
      <c r="C326" s="160" t="s">
        <v>447</v>
      </c>
      <c r="D326" s="219" t="s">
        <v>601</v>
      </c>
      <c r="E326" s="140" t="s">
        <v>47</v>
      </c>
      <c r="F326" s="140" t="s">
        <v>330</v>
      </c>
      <c r="G326" s="142">
        <v>19200</v>
      </c>
      <c r="H326" s="95">
        <f t="shared" si="88"/>
        <v>551.04</v>
      </c>
      <c r="I326" s="95">
        <f t="shared" si="89"/>
        <v>583.67999999999995</v>
      </c>
      <c r="J326" s="95">
        <v>0</v>
      </c>
      <c r="K326" s="98">
        <v>2500.67</v>
      </c>
      <c r="L326" s="139">
        <f t="shared" si="86"/>
        <v>3635.39</v>
      </c>
      <c r="M326" s="90">
        <f t="shared" si="87"/>
        <v>15564.61</v>
      </c>
      <c r="N326" s="43"/>
    </row>
    <row r="327" spans="2:14" s="37" customFormat="1" ht="28.5" customHeight="1" x14ac:dyDescent="0.3">
      <c r="B327" s="93">
        <f t="shared" si="85"/>
        <v>168</v>
      </c>
      <c r="C327" s="146" t="s">
        <v>198</v>
      </c>
      <c r="D327" s="188" t="s">
        <v>601</v>
      </c>
      <c r="E327" s="140" t="s">
        <v>47</v>
      </c>
      <c r="F327" s="140" t="s">
        <v>330</v>
      </c>
      <c r="G327" s="142">
        <v>19200</v>
      </c>
      <c r="H327" s="95">
        <f>G327*2.87%</f>
        <v>551.04</v>
      </c>
      <c r="I327" s="95">
        <f>+G327*3.04%</f>
        <v>583.67999999999995</v>
      </c>
      <c r="J327" s="95"/>
      <c r="K327" s="98">
        <v>25</v>
      </c>
      <c r="L327" s="139">
        <f>SUM(H327:K327)</f>
        <v>1159.7199999999998</v>
      </c>
      <c r="M327" s="90">
        <f>+G327-L327</f>
        <v>18040.28</v>
      </c>
      <c r="N327" s="43"/>
    </row>
    <row r="328" spans="2:14" s="37" customFormat="1" ht="28.5" customHeight="1" x14ac:dyDescent="0.3">
      <c r="B328" s="93">
        <f t="shared" si="85"/>
        <v>169</v>
      </c>
      <c r="C328" s="140" t="s">
        <v>449</v>
      </c>
      <c r="D328" s="212" t="s">
        <v>601</v>
      </c>
      <c r="E328" s="140" t="s">
        <v>47</v>
      </c>
      <c r="F328" s="140" t="s">
        <v>330</v>
      </c>
      <c r="G328" s="142">
        <v>19200</v>
      </c>
      <c r="H328" s="95">
        <f>G328*2.87%</f>
        <v>551.04</v>
      </c>
      <c r="I328" s="95">
        <f>+G328*3.04%</f>
        <v>583.67999999999995</v>
      </c>
      <c r="J328" s="95"/>
      <c r="K328" s="98">
        <v>1025</v>
      </c>
      <c r="L328" s="139">
        <f>SUM(H328:K328)</f>
        <v>2159.7199999999998</v>
      </c>
      <c r="M328" s="90">
        <f>+G328-L328</f>
        <v>17040.28</v>
      </c>
      <c r="N328" s="43"/>
    </row>
    <row r="329" spans="2:14" s="58" customFormat="1" ht="30" customHeight="1" x14ac:dyDescent="0.3">
      <c r="B329" s="93">
        <f>+B328+1</f>
        <v>170</v>
      </c>
      <c r="C329" s="140" t="s">
        <v>446</v>
      </c>
      <c r="D329" s="41" t="s">
        <v>601</v>
      </c>
      <c r="E329" s="140" t="s">
        <v>47</v>
      </c>
      <c r="F329" s="140" t="s">
        <v>158</v>
      </c>
      <c r="G329" s="142">
        <v>19200</v>
      </c>
      <c r="H329" s="95">
        <f>G329*2.87%</f>
        <v>551.04</v>
      </c>
      <c r="I329" s="95">
        <f>+G329*3.04%</f>
        <v>583.67999999999995</v>
      </c>
      <c r="J329" s="95">
        <v>0</v>
      </c>
      <c r="K329" s="98">
        <v>125</v>
      </c>
      <c r="L329" s="139">
        <f>SUM(H329:K329)</f>
        <v>1259.7199999999998</v>
      </c>
      <c r="M329" s="90">
        <f>+G329-L329</f>
        <v>17940.28</v>
      </c>
    </row>
    <row r="330" spans="2:14" s="37" customFormat="1" ht="28.5" customHeight="1" x14ac:dyDescent="0.3">
      <c r="B330" s="93">
        <f>+B329+1</f>
        <v>171</v>
      </c>
      <c r="C330" s="140" t="s">
        <v>448</v>
      </c>
      <c r="D330" s="41" t="s">
        <v>601</v>
      </c>
      <c r="E330" s="140" t="s">
        <v>47</v>
      </c>
      <c r="F330" s="140" t="s">
        <v>330</v>
      </c>
      <c r="G330" s="142">
        <v>15900</v>
      </c>
      <c r="H330" s="95">
        <f t="shared" ref="H330:H332" si="90">G330*2.87%</f>
        <v>456.33</v>
      </c>
      <c r="I330" s="95">
        <f t="shared" ref="I330:I332" si="91">+G330*3.04%</f>
        <v>483.36</v>
      </c>
      <c r="J330" s="95"/>
      <c r="K330" s="98">
        <v>25</v>
      </c>
      <c r="L330" s="139">
        <f t="shared" si="86"/>
        <v>964.69</v>
      </c>
      <c r="M330" s="90">
        <f t="shared" si="87"/>
        <v>14935.31</v>
      </c>
      <c r="N330" s="43"/>
    </row>
    <row r="331" spans="2:14" s="37" customFormat="1" ht="28.5" customHeight="1" x14ac:dyDescent="0.3">
      <c r="B331" s="93">
        <f t="shared" si="85"/>
        <v>172</v>
      </c>
      <c r="C331" s="140" t="s">
        <v>300</v>
      </c>
      <c r="D331" s="41" t="s">
        <v>601</v>
      </c>
      <c r="E331" s="140" t="s">
        <v>47</v>
      </c>
      <c r="F331" s="140" t="s">
        <v>330</v>
      </c>
      <c r="G331" s="142">
        <v>15900</v>
      </c>
      <c r="H331" s="95">
        <f t="shared" si="90"/>
        <v>456.33</v>
      </c>
      <c r="I331" s="95">
        <f t="shared" si="91"/>
        <v>483.36</v>
      </c>
      <c r="J331" s="95"/>
      <c r="K331" s="98">
        <v>25</v>
      </c>
      <c r="L331" s="139">
        <f t="shared" si="86"/>
        <v>964.69</v>
      </c>
      <c r="M331" s="90">
        <f t="shared" si="87"/>
        <v>14935.31</v>
      </c>
      <c r="N331" s="43"/>
    </row>
    <row r="332" spans="2:14" s="37" customFormat="1" ht="28.5" customHeight="1" x14ac:dyDescent="0.3">
      <c r="B332" s="93">
        <f t="shared" si="85"/>
        <v>173</v>
      </c>
      <c r="C332" s="140" t="s">
        <v>301</v>
      </c>
      <c r="D332" s="41" t="s">
        <v>601</v>
      </c>
      <c r="E332" s="140" t="s">
        <v>47</v>
      </c>
      <c r="F332" s="140" t="s">
        <v>330</v>
      </c>
      <c r="G332" s="142">
        <v>15900</v>
      </c>
      <c r="H332" s="95">
        <f t="shared" si="90"/>
        <v>456.33</v>
      </c>
      <c r="I332" s="95">
        <f t="shared" si="91"/>
        <v>483.36</v>
      </c>
      <c r="J332" s="95"/>
      <c r="K332" s="98">
        <v>25</v>
      </c>
      <c r="L332" s="139">
        <f t="shared" si="86"/>
        <v>964.69</v>
      </c>
      <c r="M332" s="90">
        <f t="shared" si="87"/>
        <v>14935.31</v>
      </c>
      <c r="N332" s="43"/>
    </row>
    <row r="333" spans="2:14" s="44" customFormat="1" ht="33.75" customHeight="1" x14ac:dyDescent="0.3">
      <c r="B333" s="227" t="s">
        <v>163</v>
      </c>
      <c r="C333" s="228"/>
      <c r="D333" s="228"/>
      <c r="E333" s="228"/>
      <c r="F333" s="229"/>
      <c r="G333" s="42">
        <f t="shared" ref="G333:M333" si="92">SUM(G312:G332)</f>
        <v>439025</v>
      </c>
      <c r="H333" s="42">
        <f t="shared" si="92"/>
        <v>12600.017500000004</v>
      </c>
      <c r="I333" s="42">
        <f t="shared" si="92"/>
        <v>13346.360000000002</v>
      </c>
      <c r="J333" s="42">
        <f t="shared" si="92"/>
        <v>0</v>
      </c>
      <c r="K333" s="42">
        <f t="shared" si="92"/>
        <v>27412.32</v>
      </c>
      <c r="L333" s="42">
        <f t="shared" si="92"/>
        <v>53358.697500000009</v>
      </c>
      <c r="M333" s="42">
        <f t="shared" si="92"/>
        <v>385666.30250000005</v>
      </c>
    </row>
    <row r="334" spans="2:14" s="44" customFormat="1" ht="24.75" customHeight="1" thickBot="1" x14ac:dyDescent="0.35">
      <c r="B334" s="55"/>
      <c r="C334" s="55"/>
      <c r="D334" s="55"/>
      <c r="E334" s="55"/>
      <c r="F334" s="55"/>
      <c r="G334" s="45"/>
      <c r="H334" s="45"/>
      <c r="I334" s="45"/>
      <c r="J334" s="45"/>
      <c r="K334" s="45"/>
      <c r="L334" s="45"/>
      <c r="M334" s="45"/>
    </row>
    <row r="335" spans="2:14" s="58" customFormat="1" ht="28.5" customHeight="1" thickBot="1" x14ac:dyDescent="0.35">
      <c r="B335" s="230" t="s">
        <v>450</v>
      </c>
      <c r="C335" s="231"/>
      <c r="D335" s="231"/>
      <c r="E335" s="231"/>
      <c r="F335" s="231"/>
      <c r="G335" s="231"/>
      <c r="H335" s="231"/>
      <c r="I335" s="231"/>
      <c r="J335" s="231"/>
      <c r="K335" s="231"/>
      <c r="L335" s="231"/>
      <c r="M335" s="232"/>
    </row>
    <row r="336" spans="2:14" s="58" customFormat="1" ht="33" customHeight="1" x14ac:dyDescent="0.3">
      <c r="B336" s="41">
        <f>+B332+1</f>
        <v>174</v>
      </c>
      <c r="C336" s="140" t="s">
        <v>451</v>
      </c>
      <c r="D336" s="41" t="s">
        <v>600</v>
      </c>
      <c r="E336" s="140" t="s">
        <v>452</v>
      </c>
      <c r="F336" s="140" t="s">
        <v>330</v>
      </c>
      <c r="G336" s="142">
        <v>40000</v>
      </c>
      <c r="H336" s="142">
        <f>G336*2.87%</f>
        <v>1148</v>
      </c>
      <c r="I336" s="95">
        <f>+G336*3.04%</f>
        <v>1216</v>
      </c>
      <c r="J336" s="95">
        <v>442.65</v>
      </c>
      <c r="K336" s="98">
        <v>125</v>
      </c>
      <c r="L336" s="89">
        <f t="shared" ref="L336:L337" si="93">SUM(H336:K336)</f>
        <v>2931.65</v>
      </c>
      <c r="M336" s="90">
        <f>+G336-L336</f>
        <v>37068.35</v>
      </c>
    </row>
    <row r="337" spans="2:13" s="44" customFormat="1" ht="30" customHeight="1" x14ac:dyDescent="0.3">
      <c r="B337" s="41">
        <f>+B336+1</f>
        <v>175</v>
      </c>
      <c r="C337" s="140" t="s">
        <v>453</v>
      </c>
      <c r="D337" s="41" t="s">
        <v>600</v>
      </c>
      <c r="E337" s="140" t="s">
        <v>452</v>
      </c>
      <c r="F337" s="140" t="s">
        <v>330</v>
      </c>
      <c r="G337" s="142">
        <v>40000</v>
      </c>
      <c r="H337" s="142">
        <f>G337*2.87%</f>
        <v>1148</v>
      </c>
      <c r="I337" s="95">
        <f>+G337*3.04%</f>
        <v>1216</v>
      </c>
      <c r="J337" s="95">
        <v>240.13</v>
      </c>
      <c r="K337" s="98">
        <v>1375.12</v>
      </c>
      <c r="L337" s="89">
        <f t="shared" si="93"/>
        <v>3979.25</v>
      </c>
      <c r="M337" s="90">
        <f>+G337-L337</f>
        <v>36020.75</v>
      </c>
    </row>
    <row r="338" spans="2:13" s="44" customFormat="1" ht="36" customHeight="1" x14ac:dyDescent="0.3">
      <c r="B338" s="41">
        <f>+B337+1</f>
        <v>176</v>
      </c>
      <c r="C338" s="140" t="s">
        <v>547</v>
      </c>
      <c r="D338" s="41" t="s">
        <v>600</v>
      </c>
      <c r="E338" s="140" t="s">
        <v>191</v>
      </c>
      <c r="F338" s="142" t="s">
        <v>330</v>
      </c>
      <c r="G338" s="142">
        <v>25000</v>
      </c>
      <c r="H338" s="142">
        <f t="shared" ref="H338:H340" si="94">G338*2.87%</f>
        <v>717.5</v>
      </c>
      <c r="I338" s="95">
        <f>+G338*3.04%</f>
        <v>760</v>
      </c>
      <c r="J338" s="95"/>
      <c r="K338" s="98">
        <v>25</v>
      </c>
      <c r="L338" s="89">
        <f t="shared" ref="L338:L339" si="95">SUM(H338:K338)</f>
        <v>1502.5</v>
      </c>
      <c r="M338" s="90">
        <f t="shared" ref="M338:M339" si="96">+G338-L338</f>
        <v>23497.5</v>
      </c>
    </row>
    <row r="339" spans="2:13" s="44" customFormat="1" ht="36" customHeight="1" x14ac:dyDescent="0.3">
      <c r="B339" s="41">
        <f>+B338+1</f>
        <v>177</v>
      </c>
      <c r="C339" s="140" t="s">
        <v>546</v>
      </c>
      <c r="D339" s="41" t="s">
        <v>600</v>
      </c>
      <c r="E339" s="140" t="s">
        <v>191</v>
      </c>
      <c r="F339" s="142" t="s">
        <v>330</v>
      </c>
      <c r="G339" s="142">
        <v>22000</v>
      </c>
      <c r="H339" s="142">
        <f t="shared" si="94"/>
        <v>631.4</v>
      </c>
      <c r="I339" s="95">
        <f t="shared" ref="I339:I340" si="97">+G339*3.04%</f>
        <v>668.8</v>
      </c>
      <c r="J339" s="95"/>
      <c r="K339" s="98">
        <v>25</v>
      </c>
      <c r="L339" s="89">
        <f t="shared" si="95"/>
        <v>1325.1999999999998</v>
      </c>
      <c r="M339" s="90">
        <f t="shared" si="96"/>
        <v>20674.8</v>
      </c>
    </row>
    <row r="340" spans="2:13" s="44" customFormat="1" ht="36" customHeight="1" x14ac:dyDescent="0.3">
      <c r="B340" s="41">
        <f>+B339+1</f>
        <v>178</v>
      </c>
      <c r="C340" s="140" t="s">
        <v>197</v>
      </c>
      <c r="D340" s="41" t="s">
        <v>600</v>
      </c>
      <c r="E340" s="140" t="s">
        <v>191</v>
      </c>
      <c r="F340" s="140" t="s">
        <v>330</v>
      </c>
      <c r="G340" s="142">
        <v>20000</v>
      </c>
      <c r="H340" s="142">
        <f t="shared" si="94"/>
        <v>574</v>
      </c>
      <c r="I340" s="95">
        <f t="shared" si="97"/>
        <v>608</v>
      </c>
      <c r="J340" s="95"/>
      <c r="K340" s="98">
        <v>4068.6</v>
      </c>
      <c r="L340" s="89">
        <f>SUM(H340:K340)</f>
        <v>5250.6</v>
      </c>
      <c r="M340" s="90">
        <f>+G340-L340</f>
        <v>14749.4</v>
      </c>
    </row>
    <row r="341" spans="2:13" s="44" customFormat="1" ht="36" customHeight="1" x14ac:dyDescent="0.3">
      <c r="B341" s="212">
        <f>+B340+1</f>
        <v>179</v>
      </c>
      <c r="C341" s="162" t="s">
        <v>548</v>
      </c>
      <c r="D341" s="221" t="s">
        <v>600</v>
      </c>
      <c r="E341" s="222" t="s">
        <v>191</v>
      </c>
      <c r="F341" s="140" t="s">
        <v>330</v>
      </c>
      <c r="G341" s="98">
        <v>18000</v>
      </c>
      <c r="H341" s="95">
        <f>G341*2.87%</f>
        <v>516.6</v>
      </c>
      <c r="I341" s="95">
        <f>+G341*3.04%</f>
        <v>547.20000000000005</v>
      </c>
      <c r="J341" s="95"/>
      <c r="K341" s="90">
        <v>10025</v>
      </c>
      <c r="L341" s="89">
        <f>SUM(H341:K341)</f>
        <v>11088.8</v>
      </c>
      <c r="M341" s="90">
        <f>+G341-L341</f>
        <v>6911.2000000000007</v>
      </c>
    </row>
    <row r="342" spans="2:13" s="44" customFormat="1" ht="28.5" customHeight="1" thickBot="1" x14ac:dyDescent="0.35">
      <c r="B342" s="227" t="s">
        <v>163</v>
      </c>
      <c r="C342" s="228"/>
      <c r="D342" s="228"/>
      <c r="E342" s="228"/>
      <c r="F342" s="229"/>
      <c r="G342" s="42">
        <f>SUM(G336:G341)</f>
        <v>165000</v>
      </c>
      <c r="H342" s="42">
        <f t="shared" ref="H342:M342" si="98">SUM(H336:H341)</f>
        <v>4735.5</v>
      </c>
      <c r="I342" s="42">
        <f t="shared" si="98"/>
        <v>5016</v>
      </c>
      <c r="J342" s="42">
        <f t="shared" si="98"/>
        <v>682.78</v>
      </c>
      <c r="K342" s="42">
        <f t="shared" si="98"/>
        <v>15643.72</v>
      </c>
      <c r="L342" s="42">
        <f t="shared" si="98"/>
        <v>26078</v>
      </c>
      <c r="M342" s="42">
        <f t="shared" si="98"/>
        <v>138922.00000000003</v>
      </c>
    </row>
    <row r="343" spans="2:13" s="58" customFormat="1" ht="27" customHeight="1" thickBot="1" x14ac:dyDescent="0.35">
      <c r="B343" s="230" t="s">
        <v>454</v>
      </c>
      <c r="C343" s="231"/>
      <c r="D343" s="231"/>
      <c r="E343" s="231"/>
      <c r="F343" s="231"/>
      <c r="G343" s="231"/>
      <c r="H343" s="231"/>
      <c r="I343" s="231"/>
      <c r="J343" s="231"/>
      <c r="K343" s="231"/>
      <c r="L343" s="231"/>
      <c r="M343" s="232"/>
    </row>
    <row r="344" spans="2:13" s="58" customFormat="1" ht="30" customHeight="1" x14ac:dyDescent="0.3">
      <c r="B344" s="93">
        <f>+B341+1</f>
        <v>180</v>
      </c>
      <c r="C344" s="140" t="s">
        <v>175</v>
      </c>
      <c r="D344" s="41" t="s">
        <v>600</v>
      </c>
      <c r="E344" s="140" t="s">
        <v>177</v>
      </c>
      <c r="F344" s="140" t="s">
        <v>330</v>
      </c>
      <c r="G344" s="142">
        <v>55000</v>
      </c>
      <c r="H344" s="95">
        <f>G344*2.87%</f>
        <v>1578.5</v>
      </c>
      <c r="I344" s="95">
        <f>+G344*3.04%</f>
        <v>1672</v>
      </c>
      <c r="J344" s="95">
        <v>2559.6799999999998</v>
      </c>
      <c r="K344" s="98">
        <v>25</v>
      </c>
      <c r="L344" s="89">
        <f>SUM(H344:K344)</f>
        <v>5835.18</v>
      </c>
      <c r="M344" s="98">
        <f>+G344-L344</f>
        <v>49164.82</v>
      </c>
    </row>
    <row r="345" spans="2:13" s="58" customFormat="1" ht="30" customHeight="1" x14ac:dyDescent="0.3">
      <c r="B345" s="93">
        <f>+B344+1</f>
        <v>181</v>
      </c>
      <c r="C345" s="140" t="s">
        <v>48</v>
      </c>
      <c r="D345" s="41" t="s">
        <v>600</v>
      </c>
      <c r="E345" s="140" t="s">
        <v>177</v>
      </c>
      <c r="F345" s="140" t="s">
        <v>159</v>
      </c>
      <c r="G345" s="142">
        <v>50000</v>
      </c>
      <c r="H345" s="95">
        <f t="shared" ref="H345:H361" si="99">G345*2.87%</f>
        <v>1435</v>
      </c>
      <c r="I345" s="95">
        <f t="shared" ref="I345:I361" si="100">+G345*3.04%</f>
        <v>1520</v>
      </c>
      <c r="J345" s="95">
        <v>1854</v>
      </c>
      <c r="K345" s="98">
        <v>125</v>
      </c>
      <c r="L345" s="89">
        <f t="shared" ref="L345:L361" si="101">SUM(H345:K345)</f>
        <v>4934</v>
      </c>
      <c r="M345" s="98">
        <f t="shared" ref="M345:M361" si="102">+G345-L345</f>
        <v>45066</v>
      </c>
    </row>
    <row r="346" spans="2:13" s="58" customFormat="1" ht="30" customHeight="1" x14ac:dyDescent="0.3">
      <c r="B346" s="93">
        <f t="shared" ref="B346:B361" si="103">+B345+1</f>
        <v>182</v>
      </c>
      <c r="C346" s="140" t="s">
        <v>455</v>
      </c>
      <c r="D346" s="41" t="s">
        <v>600</v>
      </c>
      <c r="E346" s="140" t="s">
        <v>50</v>
      </c>
      <c r="F346" s="140" t="s">
        <v>330</v>
      </c>
      <c r="G346" s="142">
        <v>32500</v>
      </c>
      <c r="H346" s="95">
        <f t="shared" si="99"/>
        <v>932.75</v>
      </c>
      <c r="I346" s="95">
        <f t="shared" si="100"/>
        <v>988</v>
      </c>
      <c r="J346" s="95"/>
      <c r="K346" s="98">
        <v>125</v>
      </c>
      <c r="L346" s="89">
        <f t="shared" si="101"/>
        <v>2045.75</v>
      </c>
      <c r="M346" s="98">
        <f t="shared" si="102"/>
        <v>30454.25</v>
      </c>
    </row>
    <row r="347" spans="2:13" s="58" customFormat="1" ht="30" customHeight="1" x14ac:dyDescent="0.3">
      <c r="B347" s="93">
        <f t="shared" si="103"/>
        <v>183</v>
      </c>
      <c r="C347" s="145" t="s">
        <v>464</v>
      </c>
      <c r="D347" s="155" t="s">
        <v>601</v>
      </c>
      <c r="E347" s="145" t="s">
        <v>35</v>
      </c>
      <c r="F347" s="145" t="s">
        <v>330</v>
      </c>
      <c r="G347" s="139">
        <v>30000</v>
      </c>
      <c r="H347" s="95">
        <f t="shared" si="99"/>
        <v>861</v>
      </c>
      <c r="I347" s="95">
        <f t="shared" si="100"/>
        <v>912</v>
      </c>
      <c r="J347" s="89"/>
      <c r="K347" s="90">
        <v>2953.38</v>
      </c>
      <c r="L347" s="89">
        <f t="shared" si="101"/>
        <v>4726.38</v>
      </c>
      <c r="M347" s="98">
        <f t="shared" si="102"/>
        <v>25273.62</v>
      </c>
    </row>
    <row r="348" spans="2:13" s="58" customFormat="1" ht="30" customHeight="1" x14ac:dyDescent="0.3">
      <c r="B348" s="93">
        <f t="shared" si="103"/>
        <v>184</v>
      </c>
      <c r="C348" s="140" t="s">
        <v>53</v>
      </c>
      <c r="D348" s="41" t="s">
        <v>600</v>
      </c>
      <c r="E348" s="140" t="s">
        <v>50</v>
      </c>
      <c r="F348" s="94" t="s">
        <v>330</v>
      </c>
      <c r="G348" s="142">
        <v>29400</v>
      </c>
      <c r="H348" s="95">
        <f t="shared" si="99"/>
        <v>843.78</v>
      </c>
      <c r="I348" s="95">
        <f t="shared" si="100"/>
        <v>893.76</v>
      </c>
      <c r="J348" s="95"/>
      <c r="K348" s="98">
        <v>4794.5600000000004</v>
      </c>
      <c r="L348" s="89">
        <f t="shared" si="101"/>
        <v>6532.1</v>
      </c>
      <c r="M348" s="98">
        <f t="shared" si="102"/>
        <v>22867.9</v>
      </c>
    </row>
    <row r="349" spans="2:13" s="58" customFormat="1" ht="30" customHeight="1" x14ac:dyDescent="0.3">
      <c r="B349" s="93">
        <f t="shared" si="103"/>
        <v>185</v>
      </c>
      <c r="C349" s="140" t="s">
        <v>54</v>
      </c>
      <c r="D349" s="41" t="s">
        <v>600</v>
      </c>
      <c r="E349" s="140" t="s">
        <v>50</v>
      </c>
      <c r="F349" s="94" t="s">
        <v>330</v>
      </c>
      <c r="G349" s="142">
        <v>29400</v>
      </c>
      <c r="H349" s="95">
        <f t="shared" si="99"/>
        <v>843.78</v>
      </c>
      <c r="I349" s="95">
        <f t="shared" si="100"/>
        <v>893.76</v>
      </c>
      <c r="J349" s="95"/>
      <c r="K349" s="98">
        <v>125</v>
      </c>
      <c r="L349" s="89">
        <f t="shared" si="101"/>
        <v>1862.54</v>
      </c>
      <c r="M349" s="98">
        <f t="shared" si="102"/>
        <v>27537.46</v>
      </c>
    </row>
    <row r="350" spans="2:13" s="58" customFormat="1" ht="30" customHeight="1" x14ac:dyDescent="0.3">
      <c r="B350" s="93">
        <f t="shared" si="103"/>
        <v>186</v>
      </c>
      <c r="C350" s="140" t="s">
        <v>456</v>
      </c>
      <c r="D350" s="41" t="s">
        <v>600</v>
      </c>
      <c r="E350" s="140" t="s">
        <v>50</v>
      </c>
      <c r="F350" s="94" t="s">
        <v>330</v>
      </c>
      <c r="G350" s="142">
        <v>29400</v>
      </c>
      <c r="H350" s="95">
        <f t="shared" si="99"/>
        <v>843.78</v>
      </c>
      <c r="I350" s="95">
        <f t="shared" si="100"/>
        <v>893.76</v>
      </c>
      <c r="J350" s="95"/>
      <c r="K350" s="98">
        <v>125</v>
      </c>
      <c r="L350" s="89">
        <f t="shared" si="101"/>
        <v>1862.54</v>
      </c>
      <c r="M350" s="98">
        <f t="shared" si="102"/>
        <v>27537.46</v>
      </c>
    </row>
    <row r="351" spans="2:13" s="58" customFormat="1" ht="30" customHeight="1" x14ac:dyDescent="0.3">
      <c r="B351" s="93">
        <f t="shared" si="103"/>
        <v>187</v>
      </c>
      <c r="C351" s="140" t="s">
        <v>108</v>
      </c>
      <c r="D351" s="41" t="s">
        <v>600</v>
      </c>
      <c r="E351" s="140" t="s">
        <v>50</v>
      </c>
      <c r="F351" s="94" t="s">
        <v>330</v>
      </c>
      <c r="G351" s="142">
        <v>29400</v>
      </c>
      <c r="H351" s="95">
        <f t="shared" si="99"/>
        <v>843.78</v>
      </c>
      <c r="I351" s="95">
        <f t="shared" si="100"/>
        <v>893.76</v>
      </c>
      <c r="J351" s="95"/>
      <c r="K351" s="98">
        <v>125</v>
      </c>
      <c r="L351" s="89">
        <f t="shared" si="101"/>
        <v>1862.54</v>
      </c>
      <c r="M351" s="98">
        <f t="shared" si="102"/>
        <v>27537.46</v>
      </c>
    </row>
    <row r="352" spans="2:13" s="112" customFormat="1" ht="30" customHeight="1" x14ac:dyDescent="0.3">
      <c r="B352" s="93">
        <f t="shared" si="103"/>
        <v>188</v>
      </c>
      <c r="C352" s="140" t="s">
        <v>457</v>
      </c>
      <c r="D352" s="41" t="s">
        <v>600</v>
      </c>
      <c r="E352" s="140" t="s">
        <v>50</v>
      </c>
      <c r="F352" s="94" t="s">
        <v>330</v>
      </c>
      <c r="G352" s="142">
        <v>29400</v>
      </c>
      <c r="H352" s="95">
        <f t="shared" si="99"/>
        <v>843.78</v>
      </c>
      <c r="I352" s="95">
        <f t="shared" si="100"/>
        <v>893.76</v>
      </c>
      <c r="J352" s="95"/>
      <c r="K352" s="98">
        <v>5941.53</v>
      </c>
      <c r="L352" s="89">
        <f t="shared" si="101"/>
        <v>7679.07</v>
      </c>
      <c r="M352" s="98">
        <f t="shared" si="102"/>
        <v>21720.93</v>
      </c>
    </row>
    <row r="353" spans="2:13" s="112" customFormat="1" ht="30" customHeight="1" x14ac:dyDescent="0.3">
      <c r="B353" s="93">
        <f t="shared" si="103"/>
        <v>189</v>
      </c>
      <c r="C353" s="140" t="s">
        <v>458</v>
      </c>
      <c r="D353" s="41" t="s">
        <v>600</v>
      </c>
      <c r="E353" s="140" t="s">
        <v>185</v>
      </c>
      <c r="F353" s="94" t="s">
        <v>330</v>
      </c>
      <c r="G353" s="142">
        <v>29400</v>
      </c>
      <c r="H353" s="95">
        <f t="shared" si="99"/>
        <v>843.78</v>
      </c>
      <c r="I353" s="95">
        <f t="shared" si="100"/>
        <v>893.76</v>
      </c>
      <c r="J353" s="95"/>
      <c r="K353" s="98">
        <v>25</v>
      </c>
      <c r="L353" s="89">
        <f t="shared" si="101"/>
        <v>1762.54</v>
      </c>
      <c r="M353" s="98">
        <f t="shared" si="102"/>
        <v>27637.46</v>
      </c>
    </row>
    <row r="354" spans="2:13" s="58" customFormat="1" ht="30" customHeight="1" x14ac:dyDescent="0.3">
      <c r="B354" s="93">
        <f t="shared" si="103"/>
        <v>190</v>
      </c>
      <c r="C354" s="94" t="s">
        <v>52</v>
      </c>
      <c r="D354" s="93" t="s">
        <v>600</v>
      </c>
      <c r="E354" s="94" t="s">
        <v>50</v>
      </c>
      <c r="F354" s="94" t="s">
        <v>330</v>
      </c>
      <c r="G354" s="95">
        <v>28875</v>
      </c>
      <c r="H354" s="95">
        <f t="shared" si="99"/>
        <v>828.71249999999998</v>
      </c>
      <c r="I354" s="95">
        <f t="shared" si="100"/>
        <v>877.8</v>
      </c>
      <c r="J354" s="95"/>
      <c r="K354" s="98">
        <v>105</v>
      </c>
      <c r="L354" s="89">
        <f t="shared" si="101"/>
        <v>1811.5124999999998</v>
      </c>
      <c r="M354" s="98">
        <f t="shared" si="102"/>
        <v>27063.487499999999</v>
      </c>
    </row>
    <row r="355" spans="2:13" s="92" customFormat="1" ht="30" customHeight="1" x14ac:dyDescent="0.3">
      <c r="B355" s="93">
        <f t="shared" si="103"/>
        <v>191</v>
      </c>
      <c r="C355" s="140" t="s">
        <v>460</v>
      </c>
      <c r="D355" s="41" t="s">
        <v>600</v>
      </c>
      <c r="E355" s="159" t="s">
        <v>185</v>
      </c>
      <c r="F355" s="94" t="s">
        <v>330</v>
      </c>
      <c r="G355" s="95">
        <v>28000</v>
      </c>
      <c r="H355" s="95">
        <f t="shared" si="99"/>
        <v>803.6</v>
      </c>
      <c r="I355" s="95">
        <f t="shared" si="100"/>
        <v>851.2</v>
      </c>
      <c r="J355" s="95"/>
      <c r="K355" s="98">
        <v>25</v>
      </c>
      <c r="L355" s="89">
        <f t="shared" si="101"/>
        <v>1679.8000000000002</v>
      </c>
      <c r="M355" s="98">
        <f t="shared" si="102"/>
        <v>26320.2</v>
      </c>
    </row>
    <row r="356" spans="2:13" s="92" customFormat="1" ht="30" customHeight="1" x14ac:dyDescent="0.3">
      <c r="B356" s="93">
        <f t="shared" si="103"/>
        <v>192</v>
      </c>
      <c r="C356" s="140" t="s">
        <v>461</v>
      </c>
      <c r="D356" s="41" t="s">
        <v>600</v>
      </c>
      <c r="E356" s="159" t="s">
        <v>178</v>
      </c>
      <c r="F356" s="94" t="s">
        <v>330</v>
      </c>
      <c r="G356" s="95">
        <v>28000</v>
      </c>
      <c r="H356" s="95">
        <f t="shared" si="99"/>
        <v>803.6</v>
      </c>
      <c r="I356" s="95">
        <f t="shared" si="100"/>
        <v>851.2</v>
      </c>
      <c r="J356" s="95"/>
      <c r="K356" s="98">
        <v>25</v>
      </c>
      <c r="L356" s="89">
        <f t="shared" si="101"/>
        <v>1679.8000000000002</v>
      </c>
      <c r="M356" s="98">
        <f t="shared" si="102"/>
        <v>26320.2</v>
      </c>
    </row>
    <row r="357" spans="2:13" s="92" customFormat="1" ht="30" customHeight="1" x14ac:dyDescent="0.3">
      <c r="B357" s="93">
        <f t="shared" si="103"/>
        <v>193</v>
      </c>
      <c r="C357" s="140" t="s">
        <v>176</v>
      </c>
      <c r="D357" s="41" t="s">
        <v>600</v>
      </c>
      <c r="E357" s="159" t="s">
        <v>178</v>
      </c>
      <c r="F357" s="94" t="s">
        <v>330</v>
      </c>
      <c r="G357" s="95">
        <v>28000</v>
      </c>
      <c r="H357" s="95">
        <f t="shared" si="99"/>
        <v>803.6</v>
      </c>
      <c r="I357" s="95">
        <f t="shared" si="100"/>
        <v>851.2</v>
      </c>
      <c r="J357" s="95"/>
      <c r="K357" s="98">
        <v>25</v>
      </c>
      <c r="L357" s="89">
        <f t="shared" si="101"/>
        <v>1679.8000000000002</v>
      </c>
      <c r="M357" s="98">
        <f t="shared" si="102"/>
        <v>26320.2</v>
      </c>
    </row>
    <row r="358" spans="2:13" s="58" customFormat="1" ht="30" customHeight="1" x14ac:dyDescent="0.3">
      <c r="B358" s="93">
        <f t="shared" si="103"/>
        <v>194</v>
      </c>
      <c r="C358" s="94" t="s">
        <v>462</v>
      </c>
      <c r="D358" s="93" t="s">
        <v>600</v>
      </c>
      <c r="E358" s="94" t="s">
        <v>50</v>
      </c>
      <c r="F358" s="94" t="s">
        <v>159</v>
      </c>
      <c r="G358" s="95">
        <v>26565</v>
      </c>
      <c r="H358" s="95">
        <f t="shared" si="99"/>
        <v>762.41549999999995</v>
      </c>
      <c r="I358" s="95">
        <f t="shared" si="100"/>
        <v>807.57600000000002</v>
      </c>
      <c r="J358" s="95"/>
      <c r="K358" s="98">
        <v>125</v>
      </c>
      <c r="L358" s="89">
        <f t="shared" si="101"/>
        <v>1694.9915000000001</v>
      </c>
      <c r="M358" s="98">
        <f t="shared" si="102"/>
        <v>24870.0085</v>
      </c>
    </row>
    <row r="359" spans="2:13" s="58" customFormat="1" ht="30" customHeight="1" x14ac:dyDescent="0.3">
      <c r="B359" s="93">
        <f t="shared" si="103"/>
        <v>195</v>
      </c>
      <c r="C359" s="94" t="s">
        <v>51</v>
      </c>
      <c r="D359" s="93" t="s">
        <v>600</v>
      </c>
      <c r="E359" s="94" t="s">
        <v>50</v>
      </c>
      <c r="F359" s="94" t="s">
        <v>159</v>
      </c>
      <c r="G359" s="95">
        <v>26565</v>
      </c>
      <c r="H359" s="95">
        <f t="shared" si="99"/>
        <v>762.41549999999995</v>
      </c>
      <c r="I359" s="95">
        <f t="shared" si="100"/>
        <v>807.57600000000002</v>
      </c>
      <c r="J359" s="95"/>
      <c r="K359" s="98">
        <v>45</v>
      </c>
      <c r="L359" s="89">
        <f t="shared" si="101"/>
        <v>1614.9915000000001</v>
      </c>
      <c r="M359" s="98">
        <f t="shared" si="102"/>
        <v>24950.0085</v>
      </c>
    </row>
    <row r="360" spans="2:13" s="58" customFormat="1" ht="30" customHeight="1" x14ac:dyDescent="0.3">
      <c r="B360" s="93">
        <f t="shared" si="103"/>
        <v>196</v>
      </c>
      <c r="C360" s="94" t="s">
        <v>465</v>
      </c>
      <c r="D360" s="93" t="s">
        <v>600</v>
      </c>
      <c r="E360" s="94" t="s">
        <v>133</v>
      </c>
      <c r="F360" s="94" t="s">
        <v>330</v>
      </c>
      <c r="G360" s="95">
        <v>24150</v>
      </c>
      <c r="H360" s="95">
        <f t="shared" si="99"/>
        <v>693.10500000000002</v>
      </c>
      <c r="I360" s="95">
        <f t="shared" si="100"/>
        <v>734.16</v>
      </c>
      <c r="J360" s="95"/>
      <c r="K360" s="98">
        <v>25</v>
      </c>
      <c r="L360" s="89">
        <f t="shared" si="101"/>
        <v>1452.2649999999999</v>
      </c>
      <c r="M360" s="98">
        <f t="shared" si="102"/>
        <v>22697.735000000001</v>
      </c>
    </row>
    <row r="361" spans="2:13" s="58" customFormat="1" ht="30" customHeight="1" x14ac:dyDescent="0.3">
      <c r="B361" s="93">
        <f t="shared" si="103"/>
        <v>197</v>
      </c>
      <c r="C361" s="94" t="s">
        <v>466</v>
      </c>
      <c r="D361" s="93" t="s">
        <v>600</v>
      </c>
      <c r="E361" s="94" t="s">
        <v>133</v>
      </c>
      <c r="F361" s="94" t="s">
        <v>159</v>
      </c>
      <c r="G361" s="95">
        <v>24150</v>
      </c>
      <c r="H361" s="95">
        <f t="shared" si="99"/>
        <v>693.10500000000002</v>
      </c>
      <c r="I361" s="95">
        <f t="shared" si="100"/>
        <v>734.16</v>
      </c>
      <c r="J361" s="95"/>
      <c r="K361" s="98">
        <v>25</v>
      </c>
      <c r="L361" s="89">
        <f t="shared" si="101"/>
        <v>1452.2649999999999</v>
      </c>
      <c r="M361" s="98">
        <f t="shared" si="102"/>
        <v>22697.735000000001</v>
      </c>
    </row>
    <row r="362" spans="2:13" s="37" customFormat="1" ht="26.25" customHeight="1" x14ac:dyDescent="0.3">
      <c r="B362" s="227" t="s">
        <v>163</v>
      </c>
      <c r="C362" s="228"/>
      <c r="D362" s="228"/>
      <c r="E362" s="228"/>
      <c r="F362" s="229"/>
      <c r="G362" s="42">
        <f t="shared" ref="G362:M362" si="104">SUM(G344:G361)</f>
        <v>558205</v>
      </c>
      <c r="H362" s="42">
        <f t="shared" si="104"/>
        <v>16020.483499999998</v>
      </c>
      <c r="I362" s="42">
        <f t="shared" si="104"/>
        <v>16969.432000000004</v>
      </c>
      <c r="J362" s="42">
        <f t="shared" si="104"/>
        <v>4413.68</v>
      </c>
      <c r="K362" s="42">
        <f t="shared" si="104"/>
        <v>14764.470000000001</v>
      </c>
      <c r="L362" s="42">
        <f t="shared" si="104"/>
        <v>52168.065500000012</v>
      </c>
      <c r="M362" s="42">
        <f t="shared" si="104"/>
        <v>506036.93449999997</v>
      </c>
    </row>
    <row r="363" spans="2:13" s="44" customFormat="1" ht="30" customHeight="1" thickBot="1" x14ac:dyDescent="0.35">
      <c r="B363" s="55"/>
      <c r="C363" s="55"/>
      <c r="D363" s="55"/>
      <c r="E363" s="55"/>
      <c r="F363" s="55"/>
      <c r="G363"/>
      <c r="H363"/>
      <c r="I363"/>
      <c r="J363"/>
      <c r="K363"/>
      <c r="L363"/>
      <c r="M363"/>
    </row>
    <row r="364" spans="2:13" s="58" customFormat="1" ht="30" customHeight="1" thickBot="1" x14ac:dyDescent="0.35">
      <c r="B364" s="230" t="s">
        <v>467</v>
      </c>
      <c r="C364" s="231"/>
      <c r="D364" s="231"/>
      <c r="E364" s="231"/>
      <c r="F364" s="231"/>
      <c r="G364" s="231"/>
      <c r="H364" s="231"/>
      <c r="I364" s="231"/>
      <c r="J364" s="231"/>
      <c r="K364" s="231"/>
      <c r="L364" s="231"/>
      <c r="M364" s="232"/>
    </row>
    <row r="365" spans="2:13" s="58" customFormat="1" ht="30" customHeight="1" x14ac:dyDescent="0.3">
      <c r="B365" s="87">
        <f>+B361+1</f>
        <v>198</v>
      </c>
      <c r="C365" s="145" t="s">
        <v>468</v>
      </c>
      <c r="D365" s="155" t="s">
        <v>601</v>
      </c>
      <c r="E365" s="145" t="s">
        <v>469</v>
      </c>
      <c r="F365" s="140" t="s">
        <v>158</v>
      </c>
      <c r="G365" s="139">
        <v>135000</v>
      </c>
      <c r="H365" s="89">
        <f>G365*2.87%</f>
        <v>3874.5</v>
      </c>
      <c r="I365" s="89">
        <f>+G365*3.04%</f>
        <v>4104</v>
      </c>
      <c r="J365" s="89">
        <v>20338.240000000002</v>
      </c>
      <c r="K365" s="98">
        <v>125</v>
      </c>
      <c r="L365" s="89">
        <f>SUM(H365:K365)</f>
        <v>28441.74</v>
      </c>
      <c r="M365" s="98">
        <f>+G365-L365</f>
        <v>106558.26</v>
      </c>
    </row>
    <row r="366" spans="2:13" s="58" customFormat="1" ht="30" customHeight="1" x14ac:dyDescent="0.3">
      <c r="B366" s="87">
        <f>+B365+1</f>
        <v>199</v>
      </c>
      <c r="C366" s="94" t="s">
        <v>97</v>
      </c>
      <c r="D366" s="93" t="s">
        <v>601</v>
      </c>
      <c r="E366" s="94" t="s">
        <v>111</v>
      </c>
      <c r="F366" s="94" t="s">
        <v>158</v>
      </c>
      <c r="G366" s="95">
        <v>60000</v>
      </c>
      <c r="H366" s="95">
        <f>G366*2.87%</f>
        <v>1722</v>
      </c>
      <c r="I366" s="95">
        <f>+G366*3.04%</f>
        <v>1824</v>
      </c>
      <c r="J366" s="95">
        <v>3486.68</v>
      </c>
      <c r="K366" s="98">
        <v>25</v>
      </c>
      <c r="L366" s="89">
        <f t="shared" ref="L366" si="105">SUM(H366:K366)</f>
        <v>7057.68</v>
      </c>
      <c r="M366" s="98">
        <f>+G366-L366</f>
        <v>52942.32</v>
      </c>
    </row>
    <row r="367" spans="2:13" s="44" customFormat="1" ht="22.5" customHeight="1" x14ac:dyDescent="0.3">
      <c r="B367" s="227" t="s">
        <v>163</v>
      </c>
      <c r="C367" s="228"/>
      <c r="D367" s="228"/>
      <c r="E367" s="228"/>
      <c r="F367" s="229"/>
      <c r="G367" s="42">
        <f>SUM(G365:G366)</f>
        <v>195000</v>
      </c>
      <c r="H367" s="42">
        <f t="shared" ref="H367:M367" si="106">SUM(H365:H366)</f>
        <v>5596.5</v>
      </c>
      <c r="I367" s="42">
        <f t="shared" si="106"/>
        <v>5928</v>
      </c>
      <c r="J367" s="42">
        <f t="shared" si="106"/>
        <v>23824.920000000002</v>
      </c>
      <c r="K367" s="42">
        <f t="shared" si="106"/>
        <v>150</v>
      </c>
      <c r="L367" s="42">
        <f t="shared" si="106"/>
        <v>35499.42</v>
      </c>
      <c r="M367" s="42">
        <f t="shared" si="106"/>
        <v>159500.57999999999</v>
      </c>
    </row>
    <row r="368" spans="2:13" s="44" customFormat="1" ht="17.25" customHeight="1" thickBot="1" x14ac:dyDescent="0.35">
      <c r="B368" s="55"/>
      <c r="C368" s="55"/>
      <c r="D368" s="55"/>
      <c r="E368" s="55"/>
      <c r="F368" s="55"/>
      <c r="G368" s="45"/>
      <c r="H368" s="45"/>
      <c r="I368" s="45"/>
      <c r="J368" s="45"/>
      <c r="K368" s="45"/>
      <c r="L368" s="45"/>
      <c r="M368" s="45"/>
    </row>
    <row r="369" spans="2:13" s="58" customFormat="1" ht="30" customHeight="1" thickBot="1" x14ac:dyDescent="0.35">
      <c r="B369" s="230" t="s">
        <v>295</v>
      </c>
      <c r="C369" s="231"/>
      <c r="D369" s="231"/>
      <c r="E369" s="231"/>
      <c r="F369" s="231"/>
      <c r="G369" s="231"/>
      <c r="H369" s="231"/>
      <c r="I369" s="231"/>
      <c r="J369" s="231"/>
      <c r="K369" s="231"/>
      <c r="L369" s="231"/>
      <c r="M369" s="232"/>
    </row>
    <row r="370" spans="2:13" s="58" customFormat="1" ht="27.75" customHeight="1" x14ac:dyDescent="0.3">
      <c r="B370" s="93">
        <f>+B366+1</f>
        <v>200</v>
      </c>
      <c r="C370" s="140" t="s">
        <v>470</v>
      </c>
      <c r="D370" s="41" t="s">
        <v>600</v>
      </c>
      <c r="E370" s="140" t="s">
        <v>35</v>
      </c>
      <c r="F370" s="140" t="s">
        <v>159</v>
      </c>
      <c r="G370" s="142">
        <v>40000</v>
      </c>
      <c r="H370" s="142">
        <f>G370*2.87%</f>
        <v>1148</v>
      </c>
      <c r="I370" s="95">
        <f>+G370*3.04%</f>
        <v>1216</v>
      </c>
      <c r="J370" s="95">
        <v>240.13</v>
      </c>
      <c r="K370" s="98">
        <v>1375.12</v>
      </c>
      <c r="L370" s="89">
        <f>SUM(H370:K370)</f>
        <v>3979.25</v>
      </c>
      <c r="M370" s="98">
        <f>+G370-L370</f>
        <v>36020.75</v>
      </c>
    </row>
    <row r="371" spans="2:13" s="44" customFormat="1" ht="23.25" customHeight="1" x14ac:dyDescent="0.3">
      <c r="B371" s="227" t="s">
        <v>163</v>
      </c>
      <c r="C371" s="228"/>
      <c r="D371" s="228"/>
      <c r="E371" s="228"/>
      <c r="F371" s="229"/>
      <c r="G371" s="42">
        <f>SUM(G370:G370)</f>
        <v>40000</v>
      </c>
      <c r="H371" s="42">
        <f t="shared" ref="H371:M371" si="107">SUM(H370:H370)</f>
        <v>1148</v>
      </c>
      <c r="I371" s="42">
        <f t="shared" si="107"/>
        <v>1216</v>
      </c>
      <c r="J371" s="42">
        <f t="shared" si="107"/>
        <v>240.13</v>
      </c>
      <c r="K371" s="42">
        <f t="shared" si="107"/>
        <v>1375.12</v>
      </c>
      <c r="L371" s="42">
        <f t="shared" si="107"/>
        <v>3979.25</v>
      </c>
      <c r="M371" s="42">
        <f t="shared" si="107"/>
        <v>36020.75</v>
      </c>
    </row>
    <row r="372" spans="2:13" s="44" customFormat="1" ht="24.9" customHeight="1" thickBot="1" x14ac:dyDescent="0.35">
      <c r="B372" s="55"/>
      <c r="C372" s="55"/>
      <c r="D372" s="55"/>
      <c r="E372" s="55"/>
      <c r="F372" s="55"/>
      <c r="G372" s="45"/>
      <c r="H372" s="45"/>
      <c r="I372" s="45"/>
      <c r="J372" s="45"/>
      <c r="K372" s="45"/>
      <c r="L372" s="45"/>
      <c r="M372" s="45"/>
    </row>
    <row r="373" spans="2:13" s="58" customFormat="1" ht="30" customHeight="1" thickBot="1" x14ac:dyDescent="0.35">
      <c r="B373" s="230" t="s">
        <v>296</v>
      </c>
      <c r="C373" s="231"/>
      <c r="D373" s="231"/>
      <c r="E373" s="231"/>
      <c r="F373" s="231"/>
      <c r="G373" s="231"/>
      <c r="H373" s="231"/>
      <c r="I373" s="231"/>
      <c r="J373" s="231"/>
      <c r="K373" s="231"/>
      <c r="L373" s="231"/>
      <c r="M373" s="232"/>
    </row>
    <row r="374" spans="2:13" s="58" customFormat="1" ht="30" customHeight="1" x14ac:dyDescent="0.3">
      <c r="B374" s="93">
        <f>+B370+1</f>
        <v>201</v>
      </c>
      <c r="C374" s="140" t="s">
        <v>110</v>
      </c>
      <c r="D374" s="41" t="s">
        <v>600</v>
      </c>
      <c r="E374" s="140" t="s">
        <v>140</v>
      </c>
      <c r="F374" s="140" t="s">
        <v>158</v>
      </c>
      <c r="G374" s="142">
        <v>60000</v>
      </c>
      <c r="H374" s="95">
        <f>G374*2.87%</f>
        <v>1722</v>
      </c>
      <c r="I374" s="95">
        <f>+G374*3.04%</f>
        <v>1824</v>
      </c>
      <c r="J374" s="95">
        <v>3216.65</v>
      </c>
      <c r="K374" s="98">
        <v>1375.12</v>
      </c>
      <c r="L374" s="89">
        <f t="shared" ref="L374" si="108">SUM(H374:K374)</f>
        <v>8137.7699999999995</v>
      </c>
      <c r="M374" s="98">
        <f>+G374-L374</f>
        <v>51862.23</v>
      </c>
    </row>
    <row r="375" spans="2:13" s="44" customFormat="1" ht="22.5" customHeight="1" x14ac:dyDescent="0.3">
      <c r="B375" s="227" t="s">
        <v>163</v>
      </c>
      <c r="C375" s="228"/>
      <c r="D375" s="228"/>
      <c r="E375" s="228"/>
      <c r="F375" s="229"/>
      <c r="G375" s="42">
        <f>SUM(G374:G374)</f>
        <v>60000</v>
      </c>
      <c r="H375" s="42">
        <f t="shared" ref="H375:M375" si="109">SUM(H374:H374)</f>
        <v>1722</v>
      </c>
      <c r="I375" s="42">
        <f t="shared" si="109"/>
        <v>1824</v>
      </c>
      <c r="J375" s="42">
        <f t="shared" si="109"/>
        <v>3216.65</v>
      </c>
      <c r="K375" s="42">
        <f t="shared" si="109"/>
        <v>1375.12</v>
      </c>
      <c r="L375" s="42">
        <f t="shared" si="109"/>
        <v>8137.7699999999995</v>
      </c>
      <c r="M375" s="42">
        <f t="shared" si="109"/>
        <v>51862.23</v>
      </c>
    </row>
    <row r="376" spans="2:13" s="44" customFormat="1" ht="24.9" customHeight="1" thickBot="1" x14ac:dyDescent="0.35">
      <c r="B376" s="55"/>
      <c r="C376" s="55"/>
      <c r="D376" s="55"/>
      <c r="E376" s="55"/>
      <c r="F376" s="55"/>
      <c r="G376" s="45"/>
      <c r="H376" s="45"/>
      <c r="I376" s="45"/>
      <c r="J376" s="45"/>
      <c r="K376" s="45"/>
      <c r="L376" s="45"/>
      <c r="M376" s="45"/>
    </row>
    <row r="377" spans="2:13" s="58" customFormat="1" ht="30" customHeight="1" thickBot="1" x14ac:dyDescent="0.35">
      <c r="B377" s="239" t="s">
        <v>471</v>
      </c>
      <c r="C377" s="240"/>
      <c r="D377" s="240"/>
      <c r="E377" s="240"/>
      <c r="F377" s="240"/>
      <c r="G377" s="240"/>
      <c r="H377" s="240"/>
      <c r="I377" s="240"/>
      <c r="J377" s="240"/>
      <c r="K377" s="240"/>
      <c r="L377" s="240"/>
      <c r="M377" s="241"/>
    </row>
    <row r="378" spans="2:13" s="58" customFormat="1" ht="30" customHeight="1" x14ac:dyDescent="0.3">
      <c r="B378" s="93">
        <f>+B374+1</f>
        <v>202</v>
      </c>
      <c r="C378" s="140" t="s">
        <v>603</v>
      </c>
      <c r="D378" s="41" t="s">
        <v>600</v>
      </c>
      <c r="E378" s="146" t="s">
        <v>473</v>
      </c>
      <c r="F378" s="140" t="s">
        <v>330</v>
      </c>
      <c r="G378" s="142">
        <v>35000</v>
      </c>
      <c r="H378" s="95">
        <f>G378*2.87%</f>
        <v>1004.5</v>
      </c>
      <c r="I378" s="95">
        <f>+G378*3.04%</f>
        <v>1064</v>
      </c>
      <c r="J378" s="95"/>
      <c r="K378" s="98">
        <v>25</v>
      </c>
      <c r="L378" s="139">
        <f>SUM(H378:K378)</f>
        <v>2093.5</v>
      </c>
      <c r="M378" s="90">
        <f>+G378-L378</f>
        <v>32906.5</v>
      </c>
    </row>
    <row r="379" spans="2:13" s="44" customFormat="1" ht="30" customHeight="1" x14ac:dyDescent="0.3">
      <c r="B379" s="93">
        <f>+B378+1</f>
        <v>203</v>
      </c>
      <c r="C379" s="94" t="s">
        <v>472</v>
      </c>
      <c r="D379" s="189" t="s">
        <v>600</v>
      </c>
      <c r="E379" s="140" t="s">
        <v>473</v>
      </c>
      <c r="F379" s="94" t="s">
        <v>330</v>
      </c>
      <c r="G379" s="95">
        <v>31500</v>
      </c>
      <c r="H379" s="95">
        <f>G379*2.87%</f>
        <v>904.05</v>
      </c>
      <c r="I379" s="95">
        <f>+G379*3.04%</f>
        <v>957.6</v>
      </c>
      <c r="J379" s="95"/>
      <c r="K379" s="98">
        <v>525</v>
      </c>
      <c r="L379" s="89">
        <f t="shared" ref="L379" si="110">SUM(H379:K379)</f>
        <v>2386.65</v>
      </c>
      <c r="M379" s="98">
        <f>+G379-L379</f>
        <v>29113.35</v>
      </c>
    </row>
    <row r="380" spans="2:13" s="44" customFormat="1" ht="30" customHeight="1" x14ac:dyDescent="0.3">
      <c r="B380" s="93">
        <f>+B379+1</f>
        <v>204</v>
      </c>
      <c r="C380" s="140" t="s">
        <v>474</v>
      </c>
      <c r="D380" s="41" t="s">
        <v>600</v>
      </c>
      <c r="E380" s="140" t="s">
        <v>473</v>
      </c>
      <c r="F380" s="140" t="s">
        <v>330</v>
      </c>
      <c r="G380" s="142">
        <v>25000</v>
      </c>
      <c r="H380" s="95">
        <v>717.5</v>
      </c>
      <c r="I380" s="95">
        <v>760</v>
      </c>
      <c r="J380" s="95"/>
      <c r="K380" s="98">
        <v>25</v>
      </c>
      <c r="L380" s="89">
        <v>1502.5</v>
      </c>
      <c r="M380" s="98">
        <v>23497.5</v>
      </c>
    </row>
    <row r="381" spans="2:13" s="44" customFormat="1" ht="30" customHeight="1" x14ac:dyDescent="0.3">
      <c r="B381" s="93">
        <f>+B380+1</f>
        <v>205</v>
      </c>
      <c r="C381" s="140" t="s">
        <v>475</v>
      </c>
      <c r="D381" s="41" t="s">
        <v>600</v>
      </c>
      <c r="E381" s="140" t="s">
        <v>473</v>
      </c>
      <c r="F381" s="140" t="s">
        <v>330</v>
      </c>
      <c r="G381" s="142">
        <v>25000</v>
      </c>
      <c r="H381" s="95">
        <v>717.5</v>
      </c>
      <c r="I381" s="95">
        <v>760</v>
      </c>
      <c r="J381" s="95"/>
      <c r="K381" s="98">
        <v>25</v>
      </c>
      <c r="L381" s="89">
        <v>1502.5</v>
      </c>
      <c r="M381" s="98">
        <v>23497.5</v>
      </c>
    </row>
    <row r="382" spans="2:13" s="44" customFormat="1" ht="27.75" customHeight="1" x14ac:dyDescent="0.3">
      <c r="B382" s="227" t="s">
        <v>163</v>
      </c>
      <c r="C382" s="228"/>
      <c r="D382" s="228"/>
      <c r="E382" s="228"/>
      <c r="F382" s="229"/>
      <c r="G382" s="42">
        <f>SUM(G378:G381)</f>
        <v>116500</v>
      </c>
      <c r="H382" s="42">
        <f t="shared" ref="H382:M382" si="111">SUM(H378:H381)</f>
        <v>3343.55</v>
      </c>
      <c r="I382" s="42">
        <f t="shared" si="111"/>
        <v>3541.6</v>
      </c>
      <c r="J382" s="42">
        <f t="shared" si="111"/>
        <v>0</v>
      </c>
      <c r="K382" s="42">
        <f t="shared" si="111"/>
        <v>600</v>
      </c>
      <c r="L382" s="42">
        <f t="shared" si="111"/>
        <v>7485.15</v>
      </c>
      <c r="M382" s="42">
        <f t="shared" si="111"/>
        <v>109014.85</v>
      </c>
    </row>
    <row r="383" spans="2:13" s="44" customFormat="1" ht="27.75" customHeight="1" thickBot="1" x14ac:dyDescent="0.35">
      <c r="B383" s="55"/>
      <c r="C383" s="55"/>
      <c r="D383" s="55"/>
      <c r="E383" s="55"/>
      <c r="F383" s="55"/>
      <c r="G383" s="45"/>
      <c r="H383" s="45"/>
      <c r="I383" s="45"/>
      <c r="J383" s="45"/>
      <c r="K383" s="45"/>
      <c r="L383" s="45"/>
      <c r="M383" s="45"/>
    </row>
    <row r="384" spans="2:13" s="58" customFormat="1" ht="30" customHeight="1" thickBot="1" x14ac:dyDescent="0.35">
      <c r="B384" s="239" t="s">
        <v>298</v>
      </c>
      <c r="C384" s="240"/>
      <c r="D384" s="240"/>
      <c r="E384" s="240"/>
      <c r="F384" s="240"/>
      <c r="G384" s="240"/>
      <c r="H384" s="240"/>
      <c r="I384" s="240"/>
      <c r="J384" s="240"/>
      <c r="K384" s="240"/>
      <c r="L384" s="240"/>
      <c r="M384" s="241"/>
    </row>
    <row r="385" spans="2:13" s="44" customFormat="1" ht="30" customHeight="1" x14ac:dyDescent="0.3">
      <c r="B385" s="93">
        <f>+B381+1</f>
        <v>206</v>
      </c>
      <c r="C385" s="94" t="s">
        <v>297</v>
      </c>
      <c r="D385" s="93" t="s">
        <v>600</v>
      </c>
      <c r="E385" s="94" t="s">
        <v>299</v>
      </c>
      <c r="F385" s="94" t="s">
        <v>330</v>
      </c>
      <c r="G385" s="95">
        <v>20000</v>
      </c>
      <c r="H385" s="95">
        <f>G385*2.87%</f>
        <v>574</v>
      </c>
      <c r="I385" s="95">
        <f>+G385*3.04%</f>
        <v>608</v>
      </c>
      <c r="J385" s="95"/>
      <c r="K385" s="98">
        <v>25</v>
      </c>
      <c r="L385" s="89">
        <f t="shared" ref="L385" si="112">SUM(H385:K385)</f>
        <v>1207</v>
      </c>
      <c r="M385" s="98">
        <f>+G385-L385</f>
        <v>18793</v>
      </c>
    </row>
    <row r="386" spans="2:13" s="44" customFormat="1" ht="27.75" customHeight="1" x14ac:dyDescent="0.3">
      <c r="B386" s="227" t="s">
        <v>163</v>
      </c>
      <c r="C386" s="228"/>
      <c r="D386" s="228"/>
      <c r="E386" s="228"/>
      <c r="F386" s="229"/>
      <c r="G386" s="42">
        <f t="shared" ref="G386:M386" si="113">SUM(G385:G385)</f>
        <v>20000</v>
      </c>
      <c r="H386" s="42">
        <f t="shared" si="113"/>
        <v>574</v>
      </c>
      <c r="I386" s="42">
        <f t="shared" si="113"/>
        <v>608</v>
      </c>
      <c r="J386" s="42">
        <f t="shared" si="113"/>
        <v>0</v>
      </c>
      <c r="K386" s="42">
        <f t="shared" si="113"/>
        <v>25</v>
      </c>
      <c r="L386" s="42">
        <f t="shared" si="113"/>
        <v>1207</v>
      </c>
      <c r="M386" s="42">
        <f t="shared" si="113"/>
        <v>18793</v>
      </c>
    </row>
    <row r="387" spans="2:13" s="44" customFormat="1" ht="27.75" customHeight="1" thickBot="1" x14ac:dyDescent="0.35">
      <c r="B387" s="55"/>
      <c r="C387" s="55"/>
      <c r="D387" s="55"/>
      <c r="E387" s="55"/>
      <c r="F387" s="55"/>
      <c r="G387" s="45"/>
      <c r="H387" s="45"/>
      <c r="I387" s="45"/>
      <c r="J387" s="45"/>
      <c r="K387" s="45"/>
      <c r="L387" s="45"/>
      <c r="M387" s="45"/>
    </row>
    <row r="388" spans="2:13" s="92" customFormat="1" ht="30" customHeight="1" thickBot="1" x14ac:dyDescent="0.35">
      <c r="B388" s="230" t="s">
        <v>243</v>
      </c>
      <c r="C388" s="231"/>
      <c r="D388" s="231"/>
      <c r="E388" s="231"/>
      <c r="F388" s="231"/>
      <c r="G388" s="231"/>
      <c r="H388" s="231"/>
      <c r="I388" s="231"/>
      <c r="J388" s="231"/>
      <c r="K388" s="231"/>
      <c r="L388" s="231"/>
      <c r="M388" s="232"/>
    </row>
    <row r="389" spans="2:13" s="92" customFormat="1" ht="30" customHeight="1" x14ac:dyDescent="0.3">
      <c r="B389" s="87">
        <f>+B385+1</f>
        <v>207</v>
      </c>
      <c r="C389" s="88" t="s">
        <v>56</v>
      </c>
      <c r="D389" s="87" t="s">
        <v>601</v>
      </c>
      <c r="E389" s="88" t="s">
        <v>334</v>
      </c>
      <c r="F389" s="88" t="s">
        <v>158</v>
      </c>
      <c r="G389" s="89">
        <v>100000</v>
      </c>
      <c r="H389" s="89">
        <f t="shared" ref="H389:H411" si="114">G389*2.87%</f>
        <v>2870</v>
      </c>
      <c r="I389" s="89">
        <f>+G389*3.04%</f>
        <v>3040</v>
      </c>
      <c r="J389" s="89">
        <v>12105.37</v>
      </c>
      <c r="K389" s="98">
        <v>125</v>
      </c>
      <c r="L389" s="89">
        <f>SUM(H389:K389)</f>
        <v>18140.370000000003</v>
      </c>
      <c r="M389" s="98">
        <f>+G389-L389</f>
        <v>81859.63</v>
      </c>
    </row>
    <row r="390" spans="2:13" s="92" customFormat="1" ht="30" customHeight="1" x14ac:dyDescent="0.3">
      <c r="B390" s="87">
        <f>+B389+1</f>
        <v>208</v>
      </c>
      <c r="C390" s="88" t="s">
        <v>476</v>
      </c>
      <c r="D390" s="87" t="s">
        <v>601</v>
      </c>
      <c r="E390" s="97" t="s">
        <v>144</v>
      </c>
      <c r="F390" s="94" t="s">
        <v>159</v>
      </c>
      <c r="G390" s="89">
        <v>77000</v>
      </c>
      <c r="H390" s="89">
        <f t="shared" si="114"/>
        <v>2209.9</v>
      </c>
      <c r="I390" s="89">
        <f t="shared" ref="I390:I410" si="115">+G390*3.04%</f>
        <v>2340.8000000000002</v>
      </c>
      <c r="J390" s="89">
        <v>6695.19</v>
      </c>
      <c r="K390" s="98">
        <v>25</v>
      </c>
      <c r="L390" s="89">
        <f>SUM(H390:K390)</f>
        <v>11270.89</v>
      </c>
      <c r="M390" s="98">
        <f t="shared" ref="M390:M411" si="116">+G390-L390</f>
        <v>65729.11</v>
      </c>
    </row>
    <row r="391" spans="2:13" s="92" customFormat="1" ht="30" customHeight="1" x14ac:dyDescent="0.3">
      <c r="B391" s="87">
        <f t="shared" ref="B391:B411" si="117">+B390+1</f>
        <v>209</v>
      </c>
      <c r="C391" s="94" t="s">
        <v>59</v>
      </c>
      <c r="D391" s="93" t="s">
        <v>601</v>
      </c>
      <c r="E391" s="103" t="s">
        <v>333</v>
      </c>
      <c r="F391" s="94" t="s">
        <v>159</v>
      </c>
      <c r="G391" s="95">
        <v>50000</v>
      </c>
      <c r="H391" s="95">
        <f t="shared" si="114"/>
        <v>1435</v>
      </c>
      <c r="I391" s="95">
        <f t="shared" si="115"/>
        <v>1520</v>
      </c>
      <c r="J391" s="95">
        <v>1854</v>
      </c>
      <c r="K391" s="98">
        <v>3847.61</v>
      </c>
      <c r="L391" s="89">
        <f t="shared" ref="L391:L398" si="118">SUM(H391:K391)</f>
        <v>8656.61</v>
      </c>
      <c r="M391" s="98">
        <f t="shared" si="116"/>
        <v>41343.39</v>
      </c>
    </row>
    <row r="392" spans="2:13" s="92" customFormat="1" ht="30" customHeight="1" x14ac:dyDescent="0.3">
      <c r="B392" s="87">
        <f t="shared" si="117"/>
        <v>210</v>
      </c>
      <c r="C392" s="94" t="s">
        <v>477</v>
      </c>
      <c r="D392" s="93" t="s">
        <v>601</v>
      </c>
      <c r="E392" s="140" t="s">
        <v>479</v>
      </c>
      <c r="F392" s="94" t="s">
        <v>158</v>
      </c>
      <c r="G392" s="95">
        <v>45000</v>
      </c>
      <c r="H392" s="95">
        <f t="shared" si="114"/>
        <v>1291.5</v>
      </c>
      <c r="I392" s="95">
        <f t="shared" ref="I392:I397" si="119">+G392*3.04%</f>
        <v>1368</v>
      </c>
      <c r="J392" s="95">
        <v>1148.33</v>
      </c>
      <c r="K392" s="90">
        <v>25</v>
      </c>
      <c r="L392" s="89">
        <f>SUM(H392:K392)</f>
        <v>3832.83</v>
      </c>
      <c r="M392" s="90">
        <f t="shared" si="116"/>
        <v>41167.17</v>
      </c>
    </row>
    <row r="393" spans="2:13" s="58" customFormat="1" ht="30" customHeight="1" x14ac:dyDescent="0.3">
      <c r="B393" s="87">
        <f t="shared" si="117"/>
        <v>211</v>
      </c>
      <c r="C393" s="140" t="s">
        <v>478</v>
      </c>
      <c r="D393" s="41" t="s">
        <v>600</v>
      </c>
      <c r="E393" s="140" t="s">
        <v>479</v>
      </c>
      <c r="F393" s="140" t="s">
        <v>159</v>
      </c>
      <c r="G393" s="142">
        <v>45000</v>
      </c>
      <c r="H393" s="95">
        <f t="shared" si="114"/>
        <v>1291.5</v>
      </c>
      <c r="I393" s="95">
        <f t="shared" si="119"/>
        <v>1368</v>
      </c>
      <c r="J393" s="95">
        <v>1148.33</v>
      </c>
      <c r="K393" s="98">
        <v>4394.95</v>
      </c>
      <c r="L393" s="89">
        <f>SUM(H393:K393)</f>
        <v>8202.7799999999988</v>
      </c>
      <c r="M393" s="98">
        <f>+G393-L393</f>
        <v>36797.22</v>
      </c>
    </row>
    <row r="394" spans="2:13" s="58" customFormat="1" ht="30" customHeight="1" x14ac:dyDescent="0.3">
      <c r="B394" s="87">
        <f t="shared" si="117"/>
        <v>212</v>
      </c>
      <c r="C394" s="140" t="s">
        <v>480</v>
      </c>
      <c r="D394" s="41" t="s">
        <v>600</v>
      </c>
      <c r="E394" s="140" t="s">
        <v>479</v>
      </c>
      <c r="F394" s="140" t="s">
        <v>159</v>
      </c>
      <c r="G394" s="142">
        <v>45000</v>
      </c>
      <c r="H394" s="95">
        <f t="shared" si="114"/>
        <v>1291.5</v>
      </c>
      <c r="I394" s="95">
        <f t="shared" si="119"/>
        <v>1368</v>
      </c>
      <c r="J394" s="95">
        <v>945.81</v>
      </c>
      <c r="K394" s="98">
        <v>1475.12</v>
      </c>
      <c r="L394" s="89">
        <f>SUM(H394:K394)</f>
        <v>5080.43</v>
      </c>
      <c r="M394" s="98">
        <f>+G394-L394</f>
        <v>39919.57</v>
      </c>
    </row>
    <row r="395" spans="2:13" s="44" customFormat="1" ht="30" customHeight="1" x14ac:dyDescent="0.3">
      <c r="B395" s="87">
        <f t="shared" si="117"/>
        <v>213</v>
      </c>
      <c r="C395" s="140" t="s">
        <v>15</v>
      </c>
      <c r="D395" s="41" t="s">
        <v>601</v>
      </c>
      <c r="E395" s="140" t="s">
        <v>481</v>
      </c>
      <c r="F395" s="140" t="s">
        <v>159</v>
      </c>
      <c r="G395" s="142">
        <v>45000</v>
      </c>
      <c r="H395" s="95">
        <f t="shared" si="114"/>
        <v>1291.5</v>
      </c>
      <c r="I395" s="95">
        <f t="shared" si="119"/>
        <v>1368</v>
      </c>
      <c r="J395" s="95"/>
      <c r="K395" s="90">
        <v>1555.12</v>
      </c>
      <c r="L395" s="89">
        <f>SUM(H395:K395)</f>
        <v>4214.62</v>
      </c>
      <c r="M395" s="90">
        <f>+G395-L395</f>
        <v>40785.379999999997</v>
      </c>
    </row>
    <row r="396" spans="2:13" s="58" customFormat="1" ht="30" customHeight="1" x14ac:dyDescent="0.3">
      <c r="B396" s="87">
        <f t="shared" si="117"/>
        <v>214</v>
      </c>
      <c r="C396" s="140" t="s">
        <v>58</v>
      </c>
      <c r="D396" s="41" t="s">
        <v>601</v>
      </c>
      <c r="E396" s="140" t="s">
        <v>481</v>
      </c>
      <c r="F396" s="140" t="s">
        <v>159</v>
      </c>
      <c r="G396" s="142">
        <v>45000</v>
      </c>
      <c r="H396" s="95">
        <f>G396*2.87%</f>
        <v>1291.5</v>
      </c>
      <c r="I396" s="95">
        <f t="shared" si="119"/>
        <v>1368</v>
      </c>
      <c r="J396" s="95"/>
      <c r="K396" s="90">
        <v>1763.89</v>
      </c>
      <c r="L396" s="89">
        <f t="shared" ref="L396" si="120">SUM(H396:K396)</f>
        <v>4423.3900000000003</v>
      </c>
      <c r="M396" s="90">
        <f>+G396-L396</f>
        <v>40576.61</v>
      </c>
    </row>
    <row r="397" spans="2:13" s="92" customFormat="1" ht="30" customHeight="1" x14ac:dyDescent="0.3">
      <c r="B397" s="87">
        <f t="shared" si="117"/>
        <v>215</v>
      </c>
      <c r="C397" s="140" t="s">
        <v>482</v>
      </c>
      <c r="D397" s="41" t="s">
        <v>600</v>
      </c>
      <c r="E397" s="140" t="s">
        <v>479</v>
      </c>
      <c r="F397" s="140" t="s">
        <v>159</v>
      </c>
      <c r="G397" s="142">
        <v>40000</v>
      </c>
      <c r="H397" s="95">
        <f t="shared" si="114"/>
        <v>1148</v>
      </c>
      <c r="I397" s="95">
        <f t="shared" si="119"/>
        <v>1216</v>
      </c>
      <c r="J397" s="95"/>
      <c r="K397" s="98">
        <v>5447.15</v>
      </c>
      <c r="L397" s="89">
        <f>SUM(H397:K397)</f>
        <v>7811.15</v>
      </c>
      <c r="M397" s="98">
        <f>+G397-L397</f>
        <v>32188.85</v>
      </c>
    </row>
    <row r="398" spans="2:13" s="92" customFormat="1" ht="30" customHeight="1" x14ac:dyDescent="0.3">
      <c r="B398" s="87">
        <f t="shared" si="117"/>
        <v>216</v>
      </c>
      <c r="C398" s="140" t="s">
        <v>483</v>
      </c>
      <c r="D398" s="41" t="s">
        <v>600</v>
      </c>
      <c r="E398" s="141" t="s">
        <v>35</v>
      </c>
      <c r="F398" s="140" t="s">
        <v>159</v>
      </c>
      <c r="G398" s="142">
        <v>35750</v>
      </c>
      <c r="H398" s="95">
        <f t="shared" si="114"/>
        <v>1026.0250000000001</v>
      </c>
      <c r="I398" s="95">
        <f t="shared" si="115"/>
        <v>1086.8</v>
      </c>
      <c r="J398" s="95"/>
      <c r="K398" s="98">
        <v>3822.37</v>
      </c>
      <c r="L398" s="89">
        <f t="shared" si="118"/>
        <v>5935.1949999999997</v>
      </c>
      <c r="M398" s="98">
        <f t="shared" si="116"/>
        <v>29814.805</v>
      </c>
    </row>
    <row r="399" spans="2:13" s="92" customFormat="1" ht="30" customHeight="1" x14ac:dyDescent="0.3">
      <c r="B399" s="87">
        <f t="shared" si="117"/>
        <v>217</v>
      </c>
      <c r="C399" s="145" t="s">
        <v>199</v>
      </c>
      <c r="D399" s="155" t="s">
        <v>600</v>
      </c>
      <c r="E399" s="156" t="s">
        <v>196</v>
      </c>
      <c r="F399" s="140" t="s">
        <v>330</v>
      </c>
      <c r="G399" s="139">
        <v>35000</v>
      </c>
      <c r="H399" s="95">
        <f t="shared" si="114"/>
        <v>1004.5</v>
      </c>
      <c r="I399" s="89">
        <v>1064</v>
      </c>
      <c r="J399" s="89"/>
      <c r="K399" s="90">
        <v>25</v>
      </c>
      <c r="L399" s="89">
        <v>2093.5</v>
      </c>
      <c r="M399" s="98">
        <v>32906.5</v>
      </c>
    </row>
    <row r="400" spans="2:13" s="92" customFormat="1" ht="30" customHeight="1" x14ac:dyDescent="0.3">
      <c r="B400" s="87">
        <f t="shared" si="117"/>
        <v>218</v>
      </c>
      <c r="C400" s="140" t="s">
        <v>61</v>
      </c>
      <c r="D400" s="41" t="s">
        <v>601</v>
      </c>
      <c r="E400" s="140" t="s">
        <v>484</v>
      </c>
      <c r="F400" s="140" t="s">
        <v>159</v>
      </c>
      <c r="G400" s="158">
        <v>35000</v>
      </c>
      <c r="H400" s="95">
        <f t="shared" si="114"/>
        <v>1004.5</v>
      </c>
      <c r="I400" s="96">
        <f>+G400*3.04%</f>
        <v>1064</v>
      </c>
      <c r="J400" s="96"/>
      <c r="K400" s="90">
        <v>1495.12</v>
      </c>
      <c r="L400" s="89">
        <f>SUM(H400:K400)</f>
        <v>3563.62</v>
      </c>
      <c r="M400" s="90">
        <f>+G400-L400</f>
        <v>31436.38</v>
      </c>
    </row>
    <row r="401" spans="2:13" s="92" customFormat="1" ht="30" customHeight="1" x14ac:dyDescent="0.3">
      <c r="B401" s="87">
        <f t="shared" si="117"/>
        <v>219</v>
      </c>
      <c r="C401" s="88" t="s">
        <v>485</v>
      </c>
      <c r="D401" s="87" t="s">
        <v>601</v>
      </c>
      <c r="E401" s="88" t="s">
        <v>479</v>
      </c>
      <c r="F401" s="88" t="s">
        <v>159</v>
      </c>
      <c r="G401" s="89">
        <v>32500</v>
      </c>
      <c r="H401" s="95">
        <f t="shared" si="114"/>
        <v>932.75</v>
      </c>
      <c r="I401" s="89">
        <f t="shared" si="115"/>
        <v>988</v>
      </c>
      <c r="J401" s="89"/>
      <c r="K401" s="90">
        <v>4195.3599999999997</v>
      </c>
      <c r="L401" s="89">
        <f>SUM(H401:K401)</f>
        <v>6116.11</v>
      </c>
      <c r="M401" s="98">
        <f t="shared" si="116"/>
        <v>26383.89</v>
      </c>
    </row>
    <row r="402" spans="2:13" s="92" customFormat="1" ht="30" customHeight="1" x14ac:dyDescent="0.3">
      <c r="B402" s="87">
        <f t="shared" si="117"/>
        <v>220</v>
      </c>
      <c r="C402" s="94" t="s">
        <v>486</v>
      </c>
      <c r="D402" s="93" t="s">
        <v>601</v>
      </c>
      <c r="E402" s="94" t="s">
        <v>479</v>
      </c>
      <c r="F402" s="94" t="s">
        <v>159</v>
      </c>
      <c r="G402" s="95">
        <v>31500</v>
      </c>
      <c r="H402" s="95">
        <f t="shared" si="114"/>
        <v>904.05</v>
      </c>
      <c r="I402" s="95">
        <f t="shared" si="115"/>
        <v>957.6</v>
      </c>
      <c r="J402" s="95"/>
      <c r="K402" s="98">
        <v>1515.12</v>
      </c>
      <c r="L402" s="89">
        <f t="shared" ref="L402" si="121">SUM(H402:K402)</f>
        <v>3376.77</v>
      </c>
      <c r="M402" s="98">
        <f t="shared" si="116"/>
        <v>28123.23</v>
      </c>
    </row>
    <row r="403" spans="2:13" s="92" customFormat="1" ht="30" customHeight="1" x14ac:dyDescent="0.3">
      <c r="B403" s="87">
        <f t="shared" si="117"/>
        <v>221</v>
      </c>
      <c r="C403" s="94" t="s">
        <v>487</v>
      </c>
      <c r="D403" s="93" t="s">
        <v>601</v>
      </c>
      <c r="E403" s="94" t="s">
        <v>479</v>
      </c>
      <c r="F403" s="94" t="s">
        <v>159</v>
      </c>
      <c r="G403" s="95">
        <v>31500</v>
      </c>
      <c r="H403" s="95">
        <f t="shared" si="114"/>
        <v>904.05</v>
      </c>
      <c r="I403" s="95">
        <f t="shared" si="115"/>
        <v>957.6</v>
      </c>
      <c r="J403" s="95"/>
      <c r="K403" s="98">
        <v>125</v>
      </c>
      <c r="L403" s="89">
        <f t="shared" ref="L403:L411" si="122">SUM(H403:K403)</f>
        <v>1986.65</v>
      </c>
      <c r="M403" s="98">
        <f t="shared" si="116"/>
        <v>29513.35</v>
      </c>
    </row>
    <row r="404" spans="2:13" s="92" customFormat="1" ht="30" customHeight="1" x14ac:dyDescent="0.3">
      <c r="B404" s="87">
        <f t="shared" si="117"/>
        <v>222</v>
      </c>
      <c r="C404" s="94" t="s">
        <v>488</v>
      </c>
      <c r="D404" s="93" t="s">
        <v>601</v>
      </c>
      <c r="E404" s="94" t="s">
        <v>39</v>
      </c>
      <c r="F404" s="94" t="s">
        <v>159</v>
      </c>
      <c r="G404" s="95">
        <v>31500</v>
      </c>
      <c r="H404" s="95">
        <f t="shared" si="114"/>
        <v>904.05</v>
      </c>
      <c r="I404" s="95">
        <f t="shared" si="115"/>
        <v>957.6</v>
      </c>
      <c r="J404" s="95"/>
      <c r="K404" s="98">
        <v>1495.12</v>
      </c>
      <c r="L404" s="89">
        <f t="shared" si="122"/>
        <v>3356.77</v>
      </c>
      <c r="M404" s="98">
        <f t="shared" si="116"/>
        <v>28143.23</v>
      </c>
    </row>
    <row r="405" spans="2:13" s="92" customFormat="1" ht="30" customHeight="1" x14ac:dyDescent="0.3">
      <c r="B405" s="87">
        <f t="shared" si="117"/>
        <v>223</v>
      </c>
      <c r="C405" s="140" t="s">
        <v>489</v>
      </c>
      <c r="D405" s="41" t="s">
        <v>601</v>
      </c>
      <c r="E405" s="140" t="s">
        <v>484</v>
      </c>
      <c r="F405" s="140" t="s">
        <v>159</v>
      </c>
      <c r="G405" s="142">
        <v>31500</v>
      </c>
      <c r="H405" s="95">
        <f t="shared" si="114"/>
        <v>904.05</v>
      </c>
      <c r="I405" s="95">
        <f>+G405*3.04%</f>
        <v>957.6</v>
      </c>
      <c r="J405" s="95"/>
      <c r="K405" s="98">
        <v>145</v>
      </c>
      <c r="L405" s="89">
        <f t="shared" ref="L405:L406" si="123">SUM(H405:K405)</f>
        <v>2006.65</v>
      </c>
      <c r="M405" s="98">
        <f>+G405-L405</f>
        <v>29493.35</v>
      </c>
    </row>
    <row r="406" spans="2:13" s="58" customFormat="1" ht="30" customHeight="1" x14ac:dyDescent="0.3">
      <c r="B406" s="87">
        <f t="shared" si="117"/>
        <v>224</v>
      </c>
      <c r="C406" s="140" t="s">
        <v>57</v>
      </c>
      <c r="D406" s="41" t="s">
        <v>601</v>
      </c>
      <c r="E406" s="140" t="s">
        <v>479</v>
      </c>
      <c r="F406" s="140" t="s">
        <v>159</v>
      </c>
      <c r="G406" s="142">
        <v>31500</v>
      </c>
      <c r="H406" s="95">
        <f t="shared" si="114"/>
        <v>904.05</v>
      </c>
      <c r="I406" s="95">
        <f>+G406*3.04%</f>
        <v>957.6</v>
      </c>
      <c r="J406" s="95"/>
      <c r="K406" s="98">
        <v>145</v>
      </c>
      <c r="L406" s="89">
        <f t="shared" si="123"/>
        <v>2006.65</v>
      </c>
      <c r="M406" s="98">
        <f>+G406-L406</f>
        <v>29493.35</v>
      </c>
    </row>
    <row r="407" spans="2:13" s="37" customFormat="1" ht="25.5" customHeight="1" x14ac:dyDescent="0.3">
      <c r="B407" s="87">
        <f t="shared" si="117"/>
        <v>225</v>
      </c>
      <c r="C407" s="140" t="s">
        <v>36</v>
      </c>
      <c r="D407" s="41" t="s">
        <v>601</v>
      </c>
      <c r="E407" s="140" t="s">
        <v>479</v>
      </c>
      <c r="F407" s="140" t="s">
        <v>158</v>
      </c>
      <c r="G407" s="142">
        <v>29400</v>
      </c>
      <c r="H407" s="95">
        <f t="shared" si="114"/>
        <v>843.78</v>
      </c>
      <c r="I407" s="95">
        <f t="shared" ref="I407" si="124">+G407*3.04%</f>
        <v>893.76</v>
      </c>
      <c r="J407" s="95">
        <v>0</v>
      </c>
      <c r="K407" s="98">
        <v>7591.41</v>
      </c>
      <c r="L407" s="89">
        <f>SUM(H407:K407)</f>
        <v>9328.9500000000007</v>
      </c>
      <c r="M407" s="90">
        <f>+G407-L407</f>
        <v>20071.05</v>
      </c>
    </row>
    <row r="408" spans="2:13" s="92" customFormat="1" ht="30" customHeight="1" x14ac:dyDescent="0.3">
      <c r="B408" s="87">
        <f t="shared" si="117"/>
        <v>226</v>
      </c>
      <c r="C408" s="94" t="s">
        <v>490</v>
      </c>
      <c r="D408" s="93" t="s">
        <v>600</v>
      </c>
      <c r="E408" s="94" t="s">
        <v>134</v>
      </c>
      <c r="F408" s="94" t="s">
        <v>330</v>
      </c>
      <c r="G408" s="95">
        <v>23908.5</v>
      </c>
      <c r="H408" s="95">
        <f t="shared" si="114"/>
        <v>686.17394999999999</v>
      </c>
      <c r="I408" s="95">
        <f t="shared" si="115"/>
        <v>726.8184</v>
      </c>
      <c r="J408" s="95"/>
      <c r="K408" s="98">
        <v>125</v>
      </c>
      <c r="L408" s="89">
        <f t="shared" si="122"/>
        <v>1537.99235</v>
      </c>
      <c r="M408" s="98">
        <f t="shared" si="116"/>
        <v>22370.50765</v>
      </c>
    </row>
    <row r="409" spans="2:13" s="92" customFormat="1" ht="30" customHeight="1" x14ac:dyDescent="0.3">
      <c r="B409" s="87">
        <f t="shared" si="117"/>
        <v>227</v>
      </c>
      <c r="C409" s="94" t="s">
        <v>60</v>
      </c>
      <c r="D409" s="93" t="s">
        <v>600</v>
      </c>
      <c r="E409" s="94" t="s">
        <v>134</v>
      </c>
      <c r="F409" s="94" t="s">
        <v>159</v>
      </c>
      <c r="G409" s="95">
        <v>23835</v>
      </c>
      <c r="H409" s="95">
        <f t="shared" si="114"/>
        <v>684.06449999999995</v>
      </c>
      <c r="I409" s="95">
        <f t="shared" si="115"/>
        <v>724.58399999999995</v>
      </c>
      <c r="J409" s="95"/>
      <c r="K409" s="98">
        <v>25</v>
      </c>
      <c r="L409" s="89">
        <f t="shared" si="122"/>
        <v>1433.6484999999998</v>
      </c>
      <c r="M409" s="98">
        <f t="shared" si="116"/>
        <v>22401.351500000001</v>
      </c>
    </row>
    <row r="410" spans="2:13" s="92" customFormat="1" ht="30" customHeight="1" x14ac:dyDescent="0.3">
      <c r="B410" s="87">
        <f t="shared" si="117"/>
        <v>228</v>
      </c>
      <c r="C410" s="94" t="s">
        <v>491</v>
      </c>
      <c r="D410" s="93" t="s">
        <v>600</v>
      </c>
      <c r="E410" s="94" t="s">
        <v>134</v>
      </c>
      <c r="F410" s="94" t="s">
        <v>159</v>
      </c>
      <c r="G410" s="95">
        <v>23835</v>
      </c>
      <c r="H410" s="95">
        <f t="shared" si="114"/>
        <v>684.06449999999995</v>
      </c>
      <c r="I410" s="95">
        <f t="shared" si="115"/>
        <v>724.58399999999995</v>
      </c>
      <c r="J410" s="113"/>
      <c r="K410" s="98">
        <v>165</v>
      </c>
      <c r="L410" s="89">
        <f t="shared" si="122"/>
        <v>1573.6484999999998</v>
      </c>
      <c r="M410" s="98">
        <f t="shared" si="116"/>
        <v>22261.351500000001</v>
      </c>
    </row>
    <row r="411" spans="2:13" s="37" customFormat="1" ht="30" customHeight="1" x14ac:dyDescent="0.3">
      <c r="B411" s="87">
        <f t="shared" si="117"/>
        <v>229</v>
      </c>
      <c r="C411" s="146" t="s">
        <v>278</v>
      </c>
      <c r="D411" s="188" t="s">
        <v>600</v>
      </c>
      <c r="E411" s="146" t="s">
        <v>279</v>
      </c>
      <c r="F411" s="140" t="s">
        <v>330</v>
      </c>
      <c r="G411" s="142">
        <v>20750</v>
      </c>
      <c r="H411" s="95">
        <f t="shared" si="114"/>
        <v>595.52499999999998</v>
      </c>
      <c r="I411" s="95">
        <f t="shared" ref="I411" si="125">+G411*3.04%</f>
        <v>630.79999999999995</v>
      </c>
      <c r="J411" s="113"/>
      <c r="K411" s="98">
        <v>25</v>
      </c>
      <c r="L411" s="89">
        <f t="shared" si="122"/>
        <v>1251.3249999999998</v>
      </c>
      <c r="M411" s="98">
        <f t="shared" si="116"/>
        <v>19498.674999999999</v>
      </c>
    </row>
    <row r="412" spans="2:13" s="37" customFormat="1" ht="28.5" customHeight="1" x14ac:dyDescent="0.3">
      <c r="B412" s="227" t="s">
        <v>163</v>
      </c>
      <c r="C412" s="228"/>
      <c r="D412" s="228"/>
      <c r="E412" s="228"/>
      <c r="F412" s="229"/>
      <c r="G412" s="42">
        <f t="shared" ref="G412:M412" si="126">SUM(G389:G411)</f>
        <v>909478.5</v>
      </c>
      <c r="H412" s="42">
        <f t="shared" si="126"/>
        <v>26102.032949999997</v>
      </c>
      <c r="I412" s="42">
        <f t="shared" si="126"/>
        <v>27648.146399999987</v>
      </c>
      <c r="J412" s="42">
        <f t="shared" si="126"/>
        <v>23897.030000000002</v>
      </c>
      <c r="K412" s="42">
        <f t="shared" si="126"/>
        <v>39553.339999999997</v>
      </c>
      <c r="L412" s="42">
        <f t="shared" si="126"/>
        <v>117200.54934999999</v>
      </c>
      <c r="M412" s="42">
        <f t="shared" si="126"/>
        <v>792277.95065000001</v>
      </c>
    </row>
    <row r="413" spans="2:13" s="37" customFormat="1" ht="30" customHeight="1" thickBot="1" x14ac:dyDescent="0.35">
      <c r="B413" s="46"/>
      <c r="C413" s="53"/>
      <c r="D413" s="187"/>
      <c r="E413" s="53"/>
      <c r="F413" s="53"/>
      <c r="G413" s="54"/>
      <c r="H413" s="44"/>
      <c r="I413" s="44"/>
      <c r="J413" s="44"/>
      <c r="K413" s="44"/>
      <c r="L413" s="44"/>
      <c r="M413" s="44"/>
    </row>
    <row r="414" spans="2:13" ht="36" customHeight="1" thickBot="1" x14ac:dyDescent="0.35">
      <c r="B414" s="59"/>
      <c r="C414" s="60" t="s">
        <v>569</v>
      </c>
      <c r="D414" s="190"/>
      <c r="E414" s="61"/>
      <c r="F414" s="62"/>
      <c r="G414" s="63">
        <f>+G18+G23+G27+G33+G39+G45+G50+G57+G62+G71+G75+G81+G88+G95+G100+G104+G108+G116+G120+G128+G135+G143+G149+G158+G162+G167+G174+G180+G185+G190+G198+G208+G216+G220+G225+G233+G237+G242+G247+G261+G269+G273+G278+G285+G292+G310+G333+G362+G367+G382+G412+G386+G375+G371+G342+G257+G251+G212+G305+G300+G229</f>
        <v>15128958.5</v>
      </c>
      <c r="H414" s="63">
        <f t="shared" ref="H414:M414" si="127">+H18+H23+H27+H33+H39+H45+H50+H57+H62+H71+H75+H81+H88+H95+H100+H104+H108+H116+H120+H128+H135+H143+H149+H158+H162+H167+H174+H180+H185+H190+H198+H208+H216+H220+H225+H233+H237+H242+H247+H261+H269+H273+H278+H285+H292+H310+H333+H362+H367+H382+H412+H386+H375+H371+H342+H257+H251+H212+H305+H300+H229</f>
        <v>434201.10894999997</v>
      </c>
      <c r="I414" s="63">
        <f t="shared" si="127"/>
        <v>454554.73839999991</v>
      </c>
      <c r="J414" s="63">
        <f t="shared" si="127"/>
        <v>1359575.3999999997</v>
      </c>
      <c r="K414" s="63">
        <f t="shared" si="127"/>
        <v>513610.03399999993</v>
      </c>
      <c r="L414" s="63">
        <f t="shared" si="127"/>
        <v>2761941.2813499998</v>
      </c>
      <c r="M414" s="63">
        <f t="shared" si="127"/>
        <v>12367017.218649998</v>
      </c>
    </row>
    <row r="415" spans="2:13" ht="14.4" x14ac:dyDescent="0.3">
      <c r="B415" s="33"/>
      <c r="C415" s="32"/>
      <c r="D415" s="33"/>
      <c r="E415" s="32"/>
      <c r="F415" s="32"/>
      <c r="G415" s="20"/>
      <c r="H415" s="21"/>
      <c r="I415" s="21"/>
      <c r="J415" s="21"/>
      <c r="K415" s="21"/>
      <c r="L415" s="21"/>
      <c r="M415" s="21"/>
    </row>
    <row r="416" spans="2:13" ht="14.4" x14ac:dyDescent="0.3">
      <c r="B416" s="33"/>
      <c r="C416" s="32"/>
      <c r="D416" s="33"/>
      <c r="E416" s="32"/>
      <c r="F416" s="32"/>
      <c r="G416" s="20"/>
      <c r="H416" s="21"/>
      <c r="I416" s="21"/>
      <c r="J416" s="21"/>
      <c r="K416" s="21"/>
      <c r="L416" s="21"/>
      <c r="M416" s="21"/>
    </row>
    <row r="417" spans="2:13" ht="14.4" x14ac:dyDescent="0.3">
      <c r="B417" s="33"/>
      <c r="C417" s="32"/>
      <c r="D417" s="33"/>
      <c r="E417" s="32"/>
      <c r="F417" s="32"/>
      <c r="G417" s="20"/>
      <c r="H417" s="21"/>
      <c r="I417" s="21"/>
      <c r="J417" s="21"/>
      <c r="K417" s="21"/>
      <c r="L417" s="21"/>
      <c r="M417" s="21"/>
    </row>
    <row r="418" spans="2:13" ht="15.6" x14ac:dyDescent="0.3">
      <c r="C418" s="1"/>
      <c r="E418" s="1"/>
      <c r="F418" s="22"/>
      <c r="G418" s="69"/>
    </row>
    <row r="419" spans="2:13" ht="15.6" x14ac:dyDescent="0.3">
      <c r="C419" s="23"/>
      <c r="D419" s="191"/>
      <c r="E419" s="24"/>
      <c r="F419" s="23"/>
      <c r="G419" s="1"/>
      <c r="M419" s="7"/>
    </row>
    <row r="420" spans="2:13" ht="15.6" x14ac:dyDescent="0.3">
      <c r="C420" s="25" t="s">
        <v>280</v>
      </c>
      <c r="D420" s="192"/>
      <c r="E420" s="24"/>
      <c r="F420" s="25" t="s">
        <v>209</v>
      </c>
      <c r="G420" s="1"/>
    </row>
    <row r="421" spans="2:13" ht="15.6" x14ac:dyDescent="0.3">
      <c r="C421" s="25" t="s">
        <v>492</v>
      </c>
      <c r="D421" s="192"/>
      <c r="E421" s="24"/>
      <c r="F421" s="25" t="s">
        <v>302</v>
      </c>
      <c r="G421" s="1"/>
    </row>
    <row r="422" spans="2:13" x14ac:dyDescent="0.3">
      <c r="M422" s="7"/>
    </row>
    <row r="16905" spans="3:13" s="4" customFormat="1" x14ac:dyDescent="0.3">
      <c r="C16905" s="27"/>
      <c r="E16905" s="27"/>
      <c r="F16905" s="27"/>
      <c r="G16905" s="2"/>
      <c r="H16905" s="1"/>
      <c r="I16905" s="1"/>
      <c r="J16905" s="1"/>
      <c r="K16905" s="1"/>
      <c r="L16905" s="1"/>
      <c r="M16905" s="1"/>
    </row>
    <row r="16907" spans="3:13" s="4" customFormat="1" x14ac:dyDescent="0.3">
      <c r="C16907" s="27"/>
      <c r="E16907" s="27"/>
      <c r="F16907" s="27"/>
      <c r="G16907" s="2"/>
      <c r="H16907" s="1"/>
      <c r="I16907" s="1"/>
      <c r="J16907" s="1"/>
      <c r="K16907" s="1"/>
      <c r="L16907" s="1"/>
      <c r="M16907" s="1"/>
    </row>
    <row r="16923" spans="8:9" x14ac:dyDescent="0.3">
      <c r="H16923" s="4"/>
      <c r="I16923" s="4"/>
    </row>
    <row r="16925" spans="8:9" x14ac:dyDescent="0.3">
      <c r="H16925" s="4"/>
      <c r="I16925" s="4"/>
    </row>
    <row r="16935" spans="3:13" x14ac:dyDescent="0.3">
      <c r="K16935" s="4"/>
      <c r="L16935" s="4"/>
      <c r="M16935" s="4"/>
    </row>
    <row r="16937" spans="3:13" x14ac:dyDescent="0.3">
      <c r="K16937" s="4"/>
      <c r="L16937" s="4"/>
      <c r="M16937" s="4"/>
    </row>
    <row r="16938" spans="3:13" x14ac:dyDescent="0.3">
      <c r="J16938" s="4"/>
    </row>
    <row r="16939" spans="3:13" x14ac:dyDescent="0.3">
      <c r="C16939" s="27">
        <f>SUM(C6:C16938)</f>
        <v>0</v>
      </c>
    </row>
    <row r="16940" spans="3:13" x14ac:dyDescent="0.3">
      <c r="J16940" s="4"/>
    </row>
    <row r="16941" spans="3:13" x14ac:dyDescent="0.3">
      <c r="C16941" s="27">
        <f>SUM(C16939)</f>
        <v>0</v>
      </c>
    </row>
    <row r="1000264" spans="12:12" x14ac:dyDescent="0.3">
      <c r="L1000264" s="11" t="e">
        <f>SUM(#REF!)</f>
        <v>#REF!</v>
      </c>
    </row>
  </sheetData>
  <mergeCells count="128">
    <mergeCell ref="B217:M217"/>
    <mergeCell ref="B214:M214"/>
    <mergeCell ref="B200:M200"/>
    <mergeCell ref="B182:M182"/>
    <mergeCell ref="B169:M169"/>
    <mergeCell ref="B198:F198"/>
    <mergeCell ref="B1:M1"/>
    <mergeCell ref="B2:M2"/>
    <mergeCell ref="B3:M3"/>
    <mergeCell ref="B4:C4"/>
    <mergeCell ref="B7:M7"/>
    <mergeCell ref="H5:I5"/>
    <mergeCell ref="B29:M29"/>
    <mergeCell ref="B35:M35"/>
    <mergeCell ref="B20:M20"/>
    <mergeCell ref="B23:F23"/>
    <mergeCell ref="B25:M25"/>
    <mergeCell ref="B27:F27"/>
    <mergeCell ref="B18:F18"/>
    <mergeCell ref="B33:F33"/>
    <mergeCell ref="B39:F39"/>
    <mergeCell ref="B40:M40"/>
    <mergeCell ref="B45:F45"/>
    <mergeCell ref="B177:M177"/>
    <mergeCell ref="B176:M176"/>
    <mergeCell ref="B174:F174"/>
    <mergeCell ref="B192:M192"/>
    <mergeCell ref="B186:M186"/>
    <mergeCell ref="B47:M47"/>
    <mergeCell ref="B52:M52"/>
    <mergeCell ref="B137:M137"/>
    <mergeCell ref="B180:F180"/>
    <mergeCell ref="B185:F185"/>
    <mergeCell ref="B190:F190"/>
    <mergeCell ref="B101:M101"/>
    <mergeCell ref="B106:M106"/>
    <mergeCell ref="B104:F104"/>
    <mergeCell ref="B120:F120"/>
    <mergeCell ref="E116:F116"/>
    <mergeCell ref="B100:F100"/>
    <mergeCell ref="B108:F108"/>
    <mergeCell ref="B50:F50"/>
    <mergeCell ref="B90:M90"/>
    <mergeCell ref="B97:M97"/>
    <mergeCell ref="B129:M129"/>
    <mergeCell ref="B57:F57"/>
    <mergeCell ref="B62:F62"/>
    <mergeCell ref="B71:F71"/>
    <mergeCell ref="B75:F75"/>
    <mergeCell ref="B81:F81"/>
    <mergeCell ref="B88:F88"/>
    <mergeCell ref="B95:F95"/>
    <mergeCell ref="B118:M118"/>
    <mergeCell ref="B122:M122"/>
    <mergeCell ref="B128:F128"/>
    <mergeCell ref="B77:M77"/>
    <mergeCell ref="B83:M83"/>
    <mergeCell ref="B110:M110"/>
    <mergeCell ref="B59:M59"/>
    <mergeCell ref="B64:M64"/>
    <mergeCell ref="B72:M72"/>
    <mergeCell ref="B135:F135"/>
    <mergeCell ref="B143:F143"/>
    <mergeCell ref="B149:F149"/>
    <mergeCell ref="B158:F158"/>
    <mergeCell ref="B244:M244"/>
    <mergeCell ref="B220:F220"/>
    <mergeCell ref="B225:F225"/>
    <mergeCell ref="B233:F233"/>
    <mergeCell ref="B237:F237"/>
    <mergeCell ref="B242:F242"/>
    <mergeCell ref="B231:M231"/>
    <mergeCell ref="B239:M239"/>
    <mergeCell ref="B235:M235"/>
    <mergeCell ref="B210:M210"/>
    <mergeCell ref="B212:F212"/>
    <mergeCell ref="B164:M164"/>
    <mergeCell ref="B160:M160"/>
    <mergeCell ref="B151:M151"/>
    <mergeCell ref="B167:F167"/>
    <mergeCell ref="B208:F208"/>
    <mergeCell ref="B216:F216"/>
    <mergeCell ref="B162:F162"/>
    <mergeCell ref="B145:M145"/>
    <mergeCell ref="B222:M222"/>
    <mergeCell ref="B388:M388"/>
    <mergeCell ref="B384:M384"/>
    <mergeCell ref="B412:F412"/>
    <mergeCell ref="B367:F367"/>
    <mergeCell ref="B307:M307"/>
    <mergeCell ref="B311:M311"/>
    <mergeCell ref="B377:M377"/>
    <mergeCell ref="B343:M343"/>
    <mergeCell ref="B364:M364"/>
    <mergeCell ref="B310:F310"/>
    <mergeCell ref="B333:F333"/>
    <mergeCell ref="B382:F382"/>
    <mergeCell ref="B362:F362"/>
    <mergeCell ref="B335:M335"/>
    <mergeCell ref="B342:F342"/>
    <mergeCell ref="B369:M369"/>
    <mergeCell ref="B371:F371"/>
    <mergeCell ref="B373:M373"/>
    <mergeCell ref="B375:F375"/>
    <mergeCell ref="B386:F386"/>
    <mergeCell ref="B302:M302"/>
    <mergeCell ref="B227:M227"/>
    <mergeCell ref="B229:F229"/>
    <mergeCell ref="B294:M294"/>
    <mergeCell ref="B300:F300"/>
    <mergeCell ref="B305:F305"/>
    <mergeCell ref="B263:M263"/>
    <mergeCell ref="B261:F261"/>
    <mergeCell ref="B259:M259"/>
    <mergeCell ref="B257:F257"/>
    <mergeCell ref="B254:M254"/>
    <mergeCell ref="B251:F251"/>
    <mergeCell ref="B249:M249"/>
    <mergeCell ref="B247:F247"/>
    <mergeCell ref="B292:F292"/>
    <mergeCell ref="B287:M287"/>
    <mergeCell ref="B285:F285"/>
    <mergeCell ref="B280:M280"/>
    <mergeCell ref="B278:F278"/>
    <mergeCell ref="B275:M275"/>
    <mergeCell ref="B273:F273"/>
    <mergeCell ref="B271:M271"/>
    <mergeCell ref="B269:F269"/>
  </mergeCells>
  <printOptions horizontalCentered="1"/>
  <pageMargins left="0.15748031496063" right="0.15748031496063" top="0.15748031496063" bottom="0.15748031496063" header="0.15748031496063" footer="0.15748031496063"/>
  <pageSetup paperSize="5" scale="60" orientation="landscape" r:id="rId1"/>
  <rowBreaks count="14" manualBreakCount="14">
    <brk id="36" max="12" man="1"/>
    <brk id="68" max="12" man="1"/>
    <brk id="96" max="12" man="1"/>
    <brk id="126" max="12" man="1"/>
    <brk id="156" max="12" man="1"/>
    <brk id="185" max="12" man="1"/>
    <brk id="213" max="12" man="1"/>
    <brk id="243" max="12" man="1"/>
    <brk id="270" max="12" man="1"/>
    <brk id="301" max="12" man="1"/>
    <brk id="330" max="12" man="1"/>
    <brk id="358" max="12" man="1"/>
    <brk id="389" max="12" man="1"/>
    <brk id="422" min="1" max="12" man="1"/>
  </rowBreaks>
  <ignoredErrors>
    <ignoredError sqref="L183 L73 L161 L102 L312 L65 L30 L246 L48 L91 L130 L187 L355:L357 L353 L344 L15:L16 L152 L228 L22" formulaRange="1"/>
    <ignoredError sqref="I172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BF6AE-B7EA-4DD9-ABA0-965AC9C19624}">
  <dimension ref="B1:N999928"/>
  <sheetViews>
    <sheetView view="pageBreakPreview" zoomScale="70" zoomScaleNormal="90" zoomScaleSheetLayoutView="70" workbookViewId="0">
      <pane xSplit="3" ySplit="7" topLeftCell="D8" activePane="bottomRight" state="frozen"/>
      <selection pane="topRight" activeCell="C1" sqref="C1"/>
      <selection pane="bottomLeft" activeCell="A9" sqref="A9"/>
      <selection pane="bottomRight"/>
    </sheetView>
  </sheetViews>
  <sheetFormatPr baseColWidth="10" defaultColWidth="11.44140625" defaultRowHeight="13.8" x14ac:dyDescent="0.3"/>
  <cols>
    <col min="1" max="1" width="2.44140625" style="1" customWidth="1"/>
    <col min="2" max="2" width="6.44140625" style="4" customWidth="1"/>
    <col min="3" max="3" width="46.44140625" style="27" customWidth="1"/>
    <col min="4" max="4" width="9.88671875" style="4" customWidth="1"/>
    <col min="5" max="5" width="46.5546875" style="27" customWidth="1"/>
    <col min="6" max="6" width="27.33203125" style="27" customWidth="1"/>
    <col min="7" max="7" width="18.109375" style="2" customWidth="1"/>
    <col min="8" max="9" width="17.6640625" style="1" customWidth="1"/>
    <col min="10" max="10" width="24.44140625" style="1" customWidth="1"/>
    <col min="11" max="11" width="18.6640625" style="1" customWidth="1"/>
    <col min="12" max="13" width="22.88671875" style="1" customWidth="1"/>
    <col min="14" max="16384" width="11.44140625" style="1"/>
  </cols>
  <sheetData>
    <row r="1" spans="2:14" ht="23.4" x14ac:dyDescent="0.45">
      <c r="B1" s="244" t="s">
        <v>564</v>
      </c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</row>
    <row r="2" spans="2:14" ht="21" x14ac:dyDescent="0.4">
      <c r="B2" s="245" t="s">
        <v>609</v>
      </c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</row>
    <row r="3" spans="2:14" ht="18" x14ac:dyDescent="0.35">
      <c r="B3" s="246" t="s">
        <v>641</v>
      </c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16"/>
    </row>
    <row r="4" spans="2:14" ht="18.600000000000001" thickBot="1" x14ac:dyDescent="0.4">
      <c r="B4" s="246"/>
      <c r="C4" s="246"/>
      <c r="D4" s="193"/>
      <c r="E4" s="26"/>
      <c r="F4" s="26"/>
      <c r="G4" s="193"/>
    </row>
    <row r="5" spans="2:14" ht="25.5" customHeight="1" thickBot="1" x14ac:dyDescent="0.35">
      <c r="B5" s="34"/>
      <c r="C5" s="35"/>
      <c r="D5" s="34"/>
      <c r="E5" s="35"/>
      <c r="F5" s="35"/>
      <c r="G5" s="36"/>
      <c r="H5" s="248" t="s">
        <v>157</v>
      </c>
      <c r="I5" s="249"/>
      <c r="J5" s="37"/>
      <c r="K5" s="37"/>
      <c r="L5" s="37"/>
      <c r="M5" s="37"/>
    </row>
    <row r="6" spans="2:14" s="20" customFormat="1" ht="30" customHeight="1" thickBot="1" x14ac:dyDescent="0.35">
      <c r="B6" s="38" t="s">
        <v>1</v>
      </c>
      <c r="C6" s="38" t="s">
        <v>494</v>
      </c>
      <c r="D6" s="38" t="s">
        <v>602</v>
      </c>
      <c r="E6" s="38" t="s">
        <v>165</v>
      </c>
      <c r="F6" s="38" t="s">
        <v>150</v>
      </c>
      <c r="G6" s="38" t="s">
        <v>162</v>
      </c>
      <c r="H6" s="39" t="s">
        <v>2</v>
      </c>
      <c r="I6" s="39" t="s">
        <v>3</v>
      </c>
      <c r="J6" s="40" t="s">
        <v>151</v>
      </c>
      <c r="K6" s="40" t="s">
        <v>153</v>
      </c>
      <c r="L6" s="40" t="s">
        <v>4</v>
      </c>
      <c r="M6" s="40" t="s">
        <v>152</v>
      </c>
    </row>
    <row r="7" spans="2:14" s="35" customFormat="1" ht="30" customHeight="1" x14ac:dyDescent="0.3">
      <c r="B7" s="247" t="s">
        <v>344</v>
      </c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2"/>
    </row>
    <row r="8" spans="2:14" s="44" customFormat="1" ht="30" customHeight="1" x14ac:dyDescent="0.3">
      <c r="B8" s="41">
        <v>1</v>
      </c>
      <c r="C8" s="140" t="s">
        <v>180</v>
      </c>
      <c r="D8" s="41" t="s">
        <v>601</v>
      </c>
      <c r="E8" s="140" t="s">
        <v>604</v>
      </c>
      <c r="F8" s="140" t="s">
        <v>158</v>
      </c>
      <c r="G8" s="142">
        <v>15000</v>
      </c>
      <c r="H8" s="142">
        <v>0</v>
      </c>
      <c r="I8" s="142">
        <v>0</v>
      </c>
      <c r="J8" s="142">
        <v>2515.65</v>
      </c>
      <c r="K8" s="144"/>
      <c r="L8" s="142">
        <f>SUM(H8:K8)</f>
        <v>2515.65</v>
      </c>
      <c r="M8" s="144">
        <f>+G8-L8</f>
        <v>12484.35</v>
      </c>
      <c r="N8" s="43"/>
    </row>
    <row r="9" spans="2:14" s="45" customFormat="1" ht="30" customHeight="1" x14ac:dyDescent="0.3">
      <c r="B9" s="250" t="s">
        <v>163</v>
      </c>
      <c r="C9" s="250"/>
      <c r="D9" s="250"/>
      <c r="E9" s="250"/>
      <c r="F9" s="250"/>
      <c r="G9" s="42">
        <f t="shared" ref="G9:M9" si="0">SUM(G8:G8)</f>
        <v>15000</v>
      </c>
      <c r="H9" s="42">
        <f t="shared" si="0"/>
        <v>0</v>
      </c>
      <c r="I9" s="42">
        <f t="shared" si="0"/>
        <v>0</v>
      </c>
      <c r="J9" s="42">
        <f t="shared" si="0"/>
        <v>2515.65</v>
      </c>
      <c r="K9" s="42">
        <f t="shared" si="0"/>
        <v>0</v>
      </c>
      <c r="L9" s="42">
        <f t="shared" si="0"/>
        <v>2515.65</v>
      </c>
      <c r="M9" s="42">
        <f t="shared" si="0"/>
        <v>12484.35</v>
      </c>
      <c r="N9" s="43"/>
    </row>
    <row r="10" spans="2:14" s="45" customFormat="1" ht="30" customHeight="1" thickBot="1" x14ac:dyDescent="0.35">
      <c r="B10" s="55"/>
      <c r="C10" s="55"/>
      <c r="D10" s="55"/>
      <c r="E10" s="55"/>
      <c r="F10" s="55"/>
      <c r="N10" s="43"/>
    </row>
    <row r="11" spans="2:14" s="44" customFormat="1" ht="30" customHeight="1" thickBot="1" x14ac:dyDescent="0.35">
      <c r="B11" s="236" t="s">
        <v>217</v>
      </c>
      <c r="C11" s="237"/>
      <c r="D11" s="237"/>
      <c r="E11" s="237"/>
      <c r="F11" s="237"/>
      <c r="G11" s="237"/>
      <c r="H11" s="237"/>
      <c r="I11" s="237"/>
      <c r="J11" s="237"/>
      <c r="K11" s="237"/>
      <c r="L11" s="237"/>
      <c r="M11" s="238"/>
    </row>
    <row r="12" spans="2:14" s="58" customFormat="1" ht="30" customHeight="1" x14ac:dyDescent="0.3">
      <c r="B12" s="93">
        <v>2</v>
      </c>
      <c r="C12" s="140" t="s">
        <v>360</v>
      </c>
      <c r="D12" s="41" t="s">
        <v>601</v>
      </c>
      <c r="E12" s="141" t="s">
        <v>605</v>
      </c>
      <c r="F12" s="140" t="s">
        <v>158</v>
      </c>
      <c r="G12" s="142">
        <v>15000</v>
      </c>
      <c r="H12" s="95"/>
      <c r="I12" s="95"/>
      <c r="J12" s="95">
        <v>3750</v>
      </c>
      <c r="K12" s="98"/>
      <c r="L12" s="89">
        <f>SUM(H12:K12)</f>
        <v>3750</v>
      </c>
      <c r="M12" s="90">
        <f>+G12-L12</f>
        <v>11250</v>
      </c>
    </row>
    <row r="13" spans="2:14" s="44" customFormat="1" ht="30" customHeight="1" x14ac:dyDescent="0.3">
      <c r="B13" s="227" t="s">
        <v>163</v>
      </c>
      <c r="C13" s="228"/>
      <c r="D13" s="228"/>
      <c r="E13" s="228"/>
      <c r="F13" s="229"/>
      <c r="G13" s="42">
        <f t="shared" ref="G13:M13" si="1">SUM(G12:G12)</f>
        <v>15000</v>
      </c>
      <c r="H13" s="42">
        <f t="shared" si="1"/>
        <v>0</v>
      </c>
      <c r="I13" s="42">
        <f t="shared" si="1"/>
        <v>0</v>
      </c>
      <c r="J13" s="42">
        <f t="shared" si="1"/>
        <v>3750</v>
      </c>
      <c r="K13" s="42">
        <f t="shared" si="1"/>
        <v>0</v>
      </c>
      <c r="L13" s="42">
        <f t="shared" si="1"/>
        <v>3750</v>
      </c>
      <c r="M13" s="42">
        <f t="shared" si="1"/>
        <v>11250</v>
      </c>
    </row>
    <row r="14" spans="2:14" s="45" customFormat="1" ht="30" customHeight="1" thickBot="1" x14ac:dyDescent="0.35">
      <c r="B14" s="223"/>
      <c r="C14" s="223"/>
      <c r="D14" s="223"/>
      <c r="E14" s="223"/>
      <c r="F14" s="223"/>
      <c r="N14" s="43"/>
    </row>
    <row r="15" spans="2:14" s="80" customFormat="1" ht="30" customHeight="1" thickBot="1" x14ac:dyDescent="0.35">
      <c r="B15" s="230" t="s">
        <v>218</v>
      </c>
      <c r="C15" s="231"/>
      <c r="D15" s="231"/>
      <c r="E15" s="231"/>
      <c r="F15" s="231"/>
      <c r="G15" s="231"/>
      <c r="H15" s="231"/>
      <c r="I15" s="231"/>
      <c r="J15" s="231"/>
      <c r="K15" s="231"/>
      <c r="L15" s="231"/>
      <c r="M15" s="232"/>
    </row>
    <row r="16" spans="2:14" s="44" customFormat="1" ht="46.5" customHeight="1" x14ac:dyDescent="0.3">
      <c r="B16" s="155">
        <f>+B12+1</f>
        <v>3</v>
      </c>
      <c r="C16" s="145" t="s">
        <v>342</v>
      </c>
      <c r="D16" s="155" t="s">
        <v>601</v>
      </c>
      <c r="E16" s="156" t="s">
        <v>343</v>
      </c>
      <c r="F16" s="140" t="s">
        <v>159</v>
      </c>
      <c r="G16" s="139">
        <v>13500</v>
      </c>
      <c r="H16" s="201"/>
      <c r="I16" s="202"/>
      <c r="J16" s="139">
        <v>3375</v>
      </c>
      <c r="K16" s="144"/>
      <c r="L16" s="139">
        <f>SUM(H16:K16)</f>
        <v>3375</v>
      </c>
      <c r="M16" s="143">
        <f>+G16-L16</f>
        <v>10125</v>
      </c>
    </row>
    <row r="17" spans="2:13" s="44" customFormat="1" ht="27" customHeight="1" x14ac:dyDescent="0.3">
      <c r="B17" s="227" t="s">
        <v>163</v>
      </c>
      <c r="C17" s="228"/>
      <c r="D17" s="228"/>
      <c r="E17" s="228"/>
      <c r="F17" s="229"/>
      <c r="G17" s="42">
        <f t="shared" ref="G17:M17" si="2">SUM(G16:G16)</f>
        <v>13500</v>
      </c>
      <c r="H17" s="42">
        <f t="shared" si="2"/>
        <v>0</v>
      </c>
      <c r="I17" s="42">
        <f t="shared" si="2"/>
        <v>0</v>
      </c>
      <c r="J17" s="42">
        <f t="shared" si="2"/>
        <v>3375</v>
      </c>
      <c r="K17" s="42">
        <f t="shared" si="2"/>
        <v>0</v>
      </c>
      <c r="L17" s="42">
        <f t="shared" si="2"/>
        <v>3375</v>
      </c>
      <c r="M17" s="42">
        <f t="shared" si="2"/>
        <v>10125</v>
      </c>
    </row>
    <row r="18" spans="2:13" s="44" customFormat="1" ht="28.5" customHeight="1" thickBot="1" x14ac:dyDescent="0.35">
      <c r="B18" s="55"/>
      <c r="C18" s="55"/>
      <c r="D18" s="55"/>
      <c r="E18" s="55"/>
      <c r="F18" s="55"/>
      <c r="G18" s="45"/>
      <c r="H18" s="45"/>
      <c r="I18" s="45"/>
      <c r="J18" s="45"/>
      <c r="K18" s="45"/>
      <c r="L18" s="45"/>
      <c r="M18" s="45"/>
    </row>
    <row r="19" spans="2:13" s="44" customFormat="1" ht="21" customHeight="1" thickBot="1" x14ac:dyDescent="0.35">
      <c r="B19" s="230" t="s">
        <v>350</v>
      </c>
      <c r="C19" s="231"/>
      <c r="D19" s="231"/>
      <c r="E19" s="231"/>
      <c r="F19" s="231"/>
      <c r="G19" s="231"/>
      <c r="H19" s="231"/>
      <c r="I19" s="231"/>
      <c r="J19" s="231"/>
      <c r="K19" s="231"/>
      <c r="L19" s="231"/>
      <c r="M19" s="232"/>
    </row>
    <row r="20" spans="2:13" s="100" customFormat="1" ht="30" customHeight="1" x14ac:dyDescent="0.3">
      <c r="B20" s="87">
        <f>+B16+1</f>
        <v>4</v>
      </c>
      <c r="C20" s="88" t="s">
        <v>72</v>
      </c>
      <c r="D20" s="87" t="s">
        <v>601</v>
      </c>
      <c r="E20" s="97" t="s">
        <v>247</v>
      </c>
      <c r="F20" s="94" t="s">
        <v>159</v>
      </c>
      <c r="G20" s="89">
        <v>44000</v>
      </c>
      <c r="H20" s="89"/>
      <c r="I20" s="89"/>
      <c r="J20" s="139">
        <v>11000</v>
      </c>
      <c r="K20" s="98"/>
      <c r="L20" s="89">
        <f>SUM(H20:K20)</f>
        <v>11000</v>
      </c>
      <c r="M20" s="143">
        <f>+G20-L20</f>
        <v>33000</v>
      </c>
    </row>
    <row r="21" spans="2:13" s="44" customFormat="1" ht="28.5" customHeight="1" x14ac:dyDescent="0.3">
      <c r="B21" s="227" t="s">
        <v>163</v>
      </c>
      <c r="C21" s="228"/>
      <c r="D21" s="228"/>
      <c r="E21" s="228"/>
      <c r="F21" s="229"/>
      <c r="G21" s="42">
        <f t="shared" ref="G21:M21" si="3">SUM(G20:G20)</f>
        <v>44000</v>
      </c>
      <c r="H21" s="42">
        <f t="shared" si="3"/>
        <v>0</v>
      </c>
      <c r="I21" s="42">
        <f t="shared" si="3"/>
        <v>0</v>
      </c>
      <c r="J21" s="42">
        <f t="shared" si="3"/>
        <v>11000</v>
      </c>
      <c r="K21" s="42">
        <f t="shared" si="3"/>
        <v>0</v>
      </c>
      <c r="L21" s="42">
        <f t="shared" si="3"/>
        <v>11000</v>
      </c>
      <c r="M21" s="42">
        <f t="shared" si="3"/>
        <v>33000</v>
      </c>
    </row>
    <row r="22" spans="2:13" s="45" customFormat="1" ht="25.5" customHeight="1" thickBot="1" x14ac:dyDescent="0.35">
      <c r="B22" s="49"/>
      <c r="C22" s="47"/>
      <c r="D22" s="49"/>
      <c r="E22" s="48"/>
      <c r="F22" s="47"/>
      <c r="G22" s="44"/>
      <c r="H22" s="44"/>
      <c r="I22" s="44"/>
      <c r="J22" s="44"/>
      <c r="K22" s="43"/>
      <c r="L22" s="44"/>
      <c r="M22" s="43"/>
    </row>
    <row r="23" spans="2:13" s="44" customFormat="1" ht="22.5" customHeight="1" thickBot="1" x14ac:dyDescent="0.35">
      <c r="B23" s="236" t="s">
        <v>251</v>
      </c>
      <c r="C23" s="237"/>
      <c r="D23" s="237"/>
      <c r="E23" s="237"/>
      <c r="F23" s="237"/>
      <c r="G23" s="237"/>
      <c r="H23" s="237"/>
      <c r="I23" s="237"/>
      <c r="J23" s="237"/>
      <c r="K23" s="237"/>
      <c r="L23" s="237"/>
      <c r="M23" s="238"/>
    </row>
    <row r="24" spans="2:13" s="102" customFormat="1" ht="33.75" customHeight="1" x14ac:dyDescent="0.3">
      <c r="B24" s="87">
        <f>+B20+1</f>
        <v>5</v>
      </c>
      <c r="C24" s="145" t="s">
        <v>354</v>
      </c>
      <c r="D24" s="155" t="s">
        <v>601</v>
      </c>
      <c r="E24" s="141" t="s">
        <v>355</v>
      </c>
      <c r="F24" s="140" t="s">
        <v>159</v>
      </c>
      <c r="G24" s="139">
        <v>13500</v>
      </c>
      <c r="H24" s="89"/>
      <c r="I24" s="98"/>
      <c r="J24" s="89">
        <v>3375</v>
      </c>
      <c r="K24" s="98"/>
      <c r="L24" s="89">
        <f>SUM(H24:K24)</f>
        <v>3375</v>
      </c>
      <c r="M24" s="90">
        <f t="shared" ref="M24" si="4">+G24-L24</f>
        <v>10125</v>
      </c>
    </row>
    <row r="25" spans="2:13" s="44" customFormat="1" ht="25.5" customHeight="1" x14ac:dyDescent="0.3">
      <c r="B25" s="227" t="s">
        <v>163</v>
      </c>
      <c r="C25" s="228"/>
      <c r="D25" s="228"/>
      <c r="E25" s="228"/>
      <c r="F25" s="229"/>
      <c r="G25" s="42">
        <f t="shared" ref="G25:M25" si="5">SUM(G24:G24)</f>
        <v>13500</v>
      </c>
      <c r="H25" s="42">
        <f t="shared" si="5"/>
        <v>0</v>
      </c>
      <c r="I25" s="42">
        <f t="shared" si="5"/>
        <v>0</v>
      </c>
      <c r="J25" s="42">
        <f t="shared" si="5"/>
        <v>3375</v>
      </c>
      <c r="K25" s="42">
        <f t="shared" si="5"/>
        <v>0</v>
      </c>
      <c r="L25" s="42">
        <f t="shared" si="5"/>
        <v>3375</v>
      </c>
      <c r="M25" s="42">
        <f t="shared" si="5"/>
        <v>10125</v>
      </c>
    </row>
    <row r="26" spans="2:13" s="44" customFormat="1" ht="25.5" customHeight="1" thickBot="1" x14ac:dyDescent="0.35">
      <c r="B26" s="55"/>
      <c r="C26" s="55"/>
      <c r="D26" s="55"/>
      <c r="E26" s="55"/>
      <c r="F26" s="55"/>
      <c r="G26" s="45"/>
      <c r="H26" s="45"/>
      <c r="I26" s="45"/>
      <c r="J26" s="45"/>
      <c r="K26" s="45"/>
      <c r="L26" s="45"/>
      <c r="M26" s="45"/>
    </row>
    <row r="27" spans="2:13" s="44" customFormat="1" ht="30" customHeight="1" thickBot="1" x14ac:dyDescent="0.35">
      <c r="B27" s="236" t="s">
        <v>223</v>
      </c>
      <c r="C27" s="237"/>
      <c r="D27" s="237"/>
      <c r="E27" s="237"/>
      <c r="F27" s="237"/>
      <c r="G27" s="237"/>
      <c r="H27" s="237"/>
      <c r="I27" s="237"/>
      <c r="J27" s="237"/>
      <c r="K27" s="237"/>
      <c r="L27" s="237"/>
      <c r="M27" s="238"/>
    </row>
    <row r="28" spans="2:13" s="58" customFormat="1" ht="30" customHeight="1" x14ac:dyDescent="0.3">
      <c r="B28" s="87">
        <f>+B24+1</f>
        <v>6</v>
      </c>
      <c r="C28" s="88" t="s">
        <v>78</v>
      </c>
      <c r="D28" s="87" t="s">
        <v>601</v>
      </c>
      <c r="E28" s="99" t="s">
        <v>252</v>
      </c>
      <c r="F28" s="94" t="s">
        <v>159</v>
      </c>
      <c r="G28" s="89">
        <v>32500</v>
      </c>
      <c r="H28" s="89"/>
      <c r="I28" s="89"/>
      <c r="J28" s="139">
        <v>8125</v>
      </c>
      <c r="K28" s="98"/>
      <c r="L28" s="139">
        <f>SUM(H28:K28)</f>
        <v>8125</v>
      </c>
      <c r="M28" s="143">
        <f>+G28-L28</f>
        <v>24375</v>
      </c>
    </row>
    <row r="29" spans="2:13" s="44" customFormat="1" ht="30" customHeight="1" x14ac:dyDescent="0.3">
      <c r="B29" s="227" t="s">
        <v>163</v>
      </c>
      <c r="C29" s="228"/>
      <c r="D29" s="228"/>
      <c r="E29" s="228"/>
      <c r="F29" s="229"/>
      <c r="G29" s="42">
        <f t="shared" ref="G29:M29" si="6">SUM(G28:G28)</f>
        <v>32500</v>
      </c>
      <c r="H29" s="42">
        <f t="shared" si="6"/>
        <v>0</v>
      </c>
      <c r="I29" s="42">
        <f t="shared" si="6"/>
        <v>0</v>
      </c>
      <c r="J29" s="42">
        <f t="shared" si="6"/>
        <v>8125</v>
      </c>
      <c r="K29" s="42">
        <f t="shared" si="6"/>
        <v>0</v>
      </c>
      <c r="L29" s="42">
        <f t="shared" si="6"/>
        <v>8125</v>
      </c>
      <c r="M29" s="42">
        <f t="shared" si="6"/>
        <v>24375</v>
      </c>
    </row>
    <row r="30" spans="2:13" s="44" customFormat="1" ht="25.5" customHeight="1" thickBot="1" x14ac:dyDescent="0.35">
      <c r="B30" s="49"/>
      <c r="C30" s="47"/>
      <c r="D30" s="49"/>
      <c r="E30" s="48"/>
      <c r="F30" s="47"/>
      <c r="K30" s="43"/>
      <c r="M30" s="43"/>
    </row>
    <row r="31" spans="2:13" s="44" customFormat="1" ht="32.25" customHeight="1" thickBot="1" x14ac:dyDescent="0.35">
      <c r="B31" s="236" t="s">
        <v>227</v>
      </c>
      <c r="C31" s="237"/>
      <c r="D31" s="237"/>
      <c r="E31" s="237"/>
      <c r="F31" s="237"/>
      <c r="G31" s="237"/>
      <c r="H31" s="237"/>
      <c r="I31" s="237"/>
      <c r="J31" s="237"/>
      <c r="K31" s="237"/>
      <c r="L31" s="237"/>
      <c r="M31" s="238"/>
    </row>
    <row r="32" spans="2:13" s="102" customFormat="1" ht="30" customHeight="1" x14ac:dyDescent="0.3">
      <c r="B32" s="155">
        <f>+B28+1</f>
        <v>7</v>
      </c>
      <c r="C32" s="145" t="s">
        <v>361</v>
      </c>
      <c r="D32" s="155" t="s">
        <v>601</v>
      </c>
      <c r="E32" s="156" t="s">
        <v>253</v>
      </c>
      <c r="F32" s="140" t="s">
        <v>159</v>
      </c>
      <c r="G32" s="139">
        <v>10000</v>
      </c>
      <c r="H32" s="95"/>
      <c r="I32" s="95"/>
      <c r="J32" s="95">
        <v>2500</v>
      </c>
      <c r="K32" s="98"/>
      <c r="L32" s="89">
        <f>SUM(H32:K32)</f>
        <v>2500</v>
      </c>
      <c r="M32" s="90">
        <f>+G32-L32</f>
        <v>7500</v>
      </c>
    </row>
    <row r="33" spans="2:13" s="44" customFormat="1" ht="30" customHeight="1" x14ac:dyDescent="0.3">
      <c r="B33" s="227" t="s">
        <v>163</v>
      </c>
      <c r="C33" s="228"/>
      <c r="D33" s="228"/>
      <c r="E33" s="228"/>
      <c r="F33" s="229"/>
      <c r="G33" s="42">
        <f t="shared" ref="G33:M33" si="7">SUM(G32:G32)</f>
        <v>10000</v>
      </c>
      <c r="H33" s="42">
        <f t="shared" si="7"/>
        <v>0</v>
      </c>
      <c r="I33" s="42">
        <f t="shared" si="7"/>
        <v>0</v>
      </c>
      <c r="J33" s="42">
        <f t="shared" si="7"/>
        <v>2500</v>
      </c>
      <c r="K33" s="42">
        <f t="shared" si="7"/>
        <v>0</v>
      </c>
      <c r="L33" s="42">
        <f t="shared" si="7"/>
        <v>2500</v>
      </c>
      <c r="M33" s="42">
        <f t="shared" si="7"/>
        <v>7500</v>
      </c>
    </row>
    <row r="34" spans="2:13" ht="26.25" customHeight="1" thickBot="1" x14ac:dyDescent="0.35"/>
    <row r="35" spans="2:13" s="44" customFormat="1" ht="28.5" customHeight="1" thickBot="1" x14ac:dyDescent="0.35">
      <c r="B35" s="236" t="s">
        <v>229</v>
      </c>
      <c r="C35" s="237"/>
      <c r="D35" s="237"/>
      <c r="E35" s="237"/>
      <c r="F35" s="237"/>
      <c r="G35" s="237"/>
      <c r="H35" s="237"/>
      <c r="I35" s="237"/>
      <c r="J35" s="237"/>
      <c r="K35" s="237"/>
      <c r="L35" s="237"/>
      <c r="M35" s="238"/>
    </row>
    <row r="36" spans="2:13" s="58" customFormat="1" ht="30" customHeight="1" x14ac:dyDescent="0.3">
      <c r="B36" s="87">
        <f>+B32+1</f>
        <v>8</v>
      </c>
      <c r="C36" s="88" t="s">
        <v>81</v>
      </c>
      <c r="D36" s="87" t="s">
        <v>601</v>
      </c>
      <c r="E36" s="106" t="s">
        <v>254</v>
      </c>
      <c r="F36" s="94" t="s">
        <v>159</v>
      </c>
      <c r="G36" s="89">
        <v>15250</v>
      </c>
      <c r="H36" s="89"/>
      <c r="I36" s="89"/>
      <c r="J36" s="89">
        <v>3812.5</v>
      </c>
      <c r="K36" s="98"/>
      <c r="L36" s="89">
        <f>SUM(H36:K36)</f>
        <v>3812.5</v>
      </c>
      <c r="M36" s="90">
        <f>+G36-L36</f>
        <v>11437.5</v>
      </c>
    </row>
    <row r="37" spans="2:13" s="44" customFormat="1" ht="30" customHeight="1" x14ac:dyDescent="0.3">
      <c r="B37" s="227" t="s">
        <v>163</v>
      </c>
      <c r="C37" s="228"/>
      <c r="D37" s="228"/>
      <c r="E37" s="228"/>
      <c r="F37" s="229"/>
      <c r="G37" s="42">
        <f t="shared" ref="G37:M37" si="8">SUM(G36:G36)</f>
        <v>15250</v>
      </c>
      <c r="H37" s="42">
        <f t="shared" si="8"/>
        <v>0</v>
      </c>
      <c r="I37" s="42">
        <f t="shared" si="8"/>
        <v>0</v>
      </c>
      <c r="J37" s="42">
        <f t="shared" si="8"/>
        <v>3812.5</v>
      </c>
      <c r="K37" s="42">
        <f t="shared" si="8"/>
        <v>0</v>
      </c>
      <c r="L37" s="42">
        <f t="shared" si="8"/>
        <v>3812.5</v>
      </c>
      <c r="M37" s="42">
        <f t="shared" si="8"/>
        <v>11437.5</v>
      </c>
    </row>
    <row r="38" spans="2:13" customFormat="1" ht="33.75" customHeight="1" thickBot="1" x14ac:dyDescent="0.3">
      <c r="D38" s="183"/>
    </row>
    <row r="39" spans="2:13" s="44" customFormat="1" ht="30" customHeight="1" thickBot="1" x14ac:dyDescent="0.35">
      <c r="B39" s="236" t="s">
        <v>234</v>
      </c>
      <c r="C39" s="237"/>
      <c r="D39" s="237"/>
      <c r="E39" s="237"/>
      <c r="F39" s="237"/>
      <c r="G39" s="237"/>
      <c r="H39" s="237"/>
      <c r="I39" s="237"/>
      <c r="J39" s="237"/>
      <c r="K39" s="237"/>
      <c r="L39" s="237"/>
      <c r="M39" s="238"/>
    </row>
    <row r="40" spans="2:13" s="58" customFormat="1" ht="30" customHeight="1" x14ac:dyDescent="0.3">
      <c r="B40" s="41">
        <f>+B36+1</f>
        <v>9</v>
      </c>
      <c r="C40" s="140" t="s">
        <v>273</v>
      </c>
      <c r="D40" s="41" t="s">
        <v>600</v>
      </c>
      <c r="E40" s="141" t="s">
        <v>373</v>
      </c>
      <c r="F40" s="140" t="s">
        <v>159</v>
      </c>
      <c r="G40" s="142">
        <v>20000</v>
      </c>
      <c r="H40" s="95"/>
      <c r="I40" s="95"/>
      <c r="J40" s="95">
        <v>5000</v>
      </c>
      <c r="K40" s="98"/>
      <c r="L40" s="89">
        <f>SUM(H40:K40)</f>
        <v>5000</v>
      </c>
      <c r="M40" s="90">
        <f>+G40-L40</f>
        <v>15000</v>
      </c>
    </row>
    <row r="41" spans="2:13" s="52" customFormat="1" ht="30" customHeight="1" x14ac:dyDescent="0.3">
      <c r="B41" s="227" t="s">
        <v>163</v>
      </c>
      <c r="C41" s="228"/>
      <c r="D41" s="228"/>
      <c r="E41" s="228"/>
      <c r="F41" s="229"/>
      <c r="G41" s="42">
        <f t="shared" ref="G41:M41" si="9">SUM(G40:G40)</f>
        <v>20000</v>
      </c>
      <c r="H41" s="42">
        <f t="shared" si="9"/>
        <v>0</v>
      </c>
      <c r="I41" s="42">
        <f t="shared" si="9"/>
        <v>0</v>
      </c>
      <c r="J41" s="42">
        <f t="shared" si="9"/>
        <v>5000</v>
      </c>
      <c r="K41" s="42">
        <f t="shared" si="9"/>
        <v>0</v>
      </c>
      <c r="L41" s="42">
        <f t="shared" si="9"/>
        <v>5000</v>
      </c>
      <c r="M41" s="42">
        <f t="shared" si="9"/>
        <v>15000</v>
      </c>
    </row>
    <row r="42" spans="2:13" s="44" customFormat="1" ht="31.5" customHeight="1" thickBot="1" x14ac:dyDescent="0.35">
      <c r="B42" s="4"/>
      <c r="C42" s="27"/>
      <c r="D42" s="4"/>
      <c r="E42" s="27"/>
      <c r="F42" s="27"/>
      <c r="G42" s="2"/>
      <c r="H42" s="1"/>
      <c r="I42" s="1"/>
      <c r="J42" s="1"/>
      <c r="K42" s="1"/>
      <c r="L42" s="1"/>
      <c r="M42" s="1"/>
    </row>
    <row r="43" spans="2:13" s="58" customFormat="1" ht="28.5" customHeight="1" thickBot="1" x14ac:dyDescent="0.35">
      <c r="B43" s="236" t="s">
        <v>237</v>
      </c>
      <c r="C43" s="237"/>
      <c r="D43" s="237"/>
      <c r="E43" s="237"/>
      <c r="F43" s="237"/>
      <c r="G43" s="237"/>
      <c r="H43" s="237"/>
      <c r="I43" s="237"/>
      <c r="J43" s="237"/>
      <c r="K43" s="237"/>
      <c r="L43" s="237"/>
      <c r="M43" s="238"/>
    </row>
    <row r="44" spans="2:13" s="58" customFormat="1" ht="30" customHeight="1" x14ac:dyDescent="0.3">
      <c r="B44" s="87">
        <f>+B40+1</f>
        <v>10</v>
      </c>
      <c r="C44" s="145" t="s">
        <v>382</v>
      </c>
      <c r="D44" s="155" t="s">
        <v>600</v>
      </c>
      <c r="E44" s="156" t="s">
        <v>383</v>
      </c>
      <c r="F44" s="140" t="s">
        <v>159</v>
      </c>
      <c r="G44" s="139">
        <v>13500</v>
      </c>
      <c r="H44" s="95"/>
      <c r="I44" s="95"/>
      <c r="J44" s="95">
        <v>3375</v>
      </c>
      <c r="K44" s="98"/>
      <c r="L44" s="89">
        <f t="shared" ref="L44" si="10">SUM(H44:K44)</f>
        <v>3375</v>
      </c>
      <c r="M44" s="90">
        <f t="shared" ref="M44" si="11">+G44-L44</f>
        <v>10125</v>
      </c>
    </row>
    <row r="45" spans="2:13" ht="29.25" customHeight="1" x14ac:dyDescent="0.3">
      <c r="B45" s="227" t="s">
        <v>163</v>
      </c>
      <c r="C45" s="228"/>
      <c r="D45" s="228"/>
      <c r="E45" s="228"/>
      <c r="F45" s="229"/>
      <c r="G45" s="42">
        <f t="shared" ref="G45:M45" si="12">SUM(G44:G44)</f>
        <v>13500</v>
      </c>
      <c r="H45" s="42">
        <f t="shared" si="12"/>
        <v>0</v>
      </c>
      <c r="I45" s="42">
        <f t="shared" si="12"/>
        <v>0</v>
      </c>
      <c r="J45" s="42">
        <f t="shared" si="12"/>
        <v>3375</v>
      </c>
      <c r="K45" s="42">
        <f t="shared" si="12"/>
        <v>0</v>
      </c>
      <c r="L45" s="42">
        <f t="shared" si="12"/>
        <v>3375</v>
      </c>
      <c r="M45" s="42">
        <f t="shared" si="12"/>
        <v>10125</v>
      </c>
    </row>
    <row r="46" spans="2:13" ht="29.25" customHeight="1" thickBot="1" x14ac:dyDescent="0.35">
      <c r="B46" s="55"/>
      <c r="C46" s="55"/>
      <c r="D46" s="55"/>
      <c r="E46" s="55"/>
      <c r="F46" s="55"/>
      <c r="G46" s="45"/>
      <c r="H46" s="45"/>
      <c r="I46" s="45"/>
      <c r="J46" s="45"/>
      <c r="K46" s="45"/>
      <c r="L46" s="45"/>
      <c r="M46" s="45"/>
    </row>
    <row r="47" spans="2:13" s="58" customFormat="1" ht="30" customHeight="1" thickBot="1" x14ac:dyDescent="0.35">
      <c r="B47" s="230" t="s">
        <v>238</v>
      </c>
      <c r="C47" s="231"/>
      <c r="D47" s="231"/>
      <c r="E47" s="231"/>
      <c r="F47" s="231"/>
      <c r="G47" s="231"/>
      <c r="H47" s="231"/>
      <c r="I47" s="231"/>
      <c r="J47" s="231"/>
      <c r="K47" s="231"/>
      <c r="L47" s="231"/>
      <c r="M47" s="232"/>
    </row>
    <row r="48" spans="2:13" s="52" customFormat="1" ht="37.5" customHeight="1" x14ac:dyDescent="0.3">
      <c r="B48" s="93">
        <f>+B44+1</f>
        <v>11</v>
      </c>
      <c r="C48" s="140" t="s">
        <v>89</v>
      </c>
      <c r="D48" s="41" t="s">
        <v>601</v>
      </c>
      <c r="E48" s="141" t="s">
        <v>281</v>
      </c>
      <c r="F48" s="140" t="s">
        <v>159</v>
      </c>
      <c r="G48" s="142">
        <v>22000</v>
      </c>
      <c r="H48" s="95"/>
      <c r="I48" s="95"/>
      <c r="J48" s="95">
        <v>5500</v>
      </c>
      <c r="K48" s="98"/>
      <c r="L48" s="89">
        <f>SUM(H48:K48)</f>
        <v>5500</v>
      </c>
      <c r="M48" s="98">
        <f>+G48-L48</f>
        <v>16500</v>
      </c>
    </row>
    <row r="49" spans="2:14" customFormat="1" ht="27" customHeight="1" x14ac:dyDescent="0.3">
      <c r="B49" s="227" t="s">
        <v>163</v>
      </c>
      <c r="C49" s="228"/>
      <c r="D49" s="228"/>
      <c r="E49" s="228"/>
      <c r="F49" s="229"/>
      <c r="G49" s="42">
        <f>SUM(G48)</f>
        <v>22000</v>
      </c>
      <c r="H49" s="42">
        <f t="shared" ref="H49:M49" si="13">SUM(H47:H48)</f>
        <v>0</v>
      </c>
      <c r="I49" s="42">
        <f t="shared" si="13"/>
        <v>0</v>
      </c>
      <c r="J49" s="42">
        <f t="shared" si="13"/>
        <v>5500</v>
      </c>
      <c r="K49" s="42">
        <f t="shared" si="13"/>
        <v>0</v>
      </c>
      <c r="L49" s="42">
        <f t="shared" si="13"/>
        <v>5500</v>
      </c>
      <c r="M49" s="42">
        <f t="shared" si="13"/>
        <v>16500</v>
      </c>
    </row>
    <row r="50" spans="2:14" s="44" customFormat="1" ht="30" customHeight="1" thickBot="1" x14ac:dyDescent="0.35">
      <c r="B50"/>
      <c r="C50"/>
      <c r="D50" s="183"/>
      <c r="E50"/>
      <c r="F50"/>
      <c r="G50"/>
      <c r="H50"/>
      <c r="I50"/>
      <c r="J50"/>
      <c r="K50"/>
      <c r="L50"/>
      <c r="M50"/>
    </row>
    <row r="51" spans="2:14" s="44" customFormat="1" ht="24.75" customHeight="1" thickBot="1" x14ac:dyDescent="0.35">
      <c r="B51" s="230" t="s">
        <v>409</v>
      </c>
      <c r="C51" s="231"/>
      <c r="D51" s="231"/>
      <c r="E51" s="231"/>
      <c r="F51" s="231"/>
      <c r="G51" s="231"/>
      <c r="H51" s="231"/>
      <c r="I51" s="231"/>
      <c r="J51" s="231"/>
      <c r="K51" s="231"/>
      <c r="L51" s="231"/>
      <c r="M51" s="232"/>
    </row>
    <row r="52" spans="2:14" s="58" customFormat="1" ht="30" customHeight="1" thickBot="1" x14ac:dyDescent="0.35">
      <c r="B52" s="230" t="s">
        <v>124</v>
      </c>
      <c r="C52" s="231"/>
      <c r="D52" s="231"/>
      <c r="E52" s="231"/>
      <c r="F52" s="231"/>
      <c r="G52" s="231"/>
      <c r="H52" s="231"/>
      <c r="I52" s="231"/>
      <c r="J52" s="231"/>
      <c r="K52" s="231"/>
      <c r="L52" s="231"/>
      <c r="M52" s="232"/>
      <c r="N52" s="44"/>
    </row>
    <row r="53" spans="2:14" s="58" customFormat="1" ht="30" customHeight="1" x14ac:dyDescent="0.3">
      <c r="B53" s="93">
        <f>+B48+1</f>
        <v>12</v>
      </c>
      <c r="C53" s="140" t="s">
        <v>392</v>
      </c>
      <c r="D53" s="41" t="s">
        <v>601</v>
      </c>
      <c r="E53" s="159" t="s">
        <v>259</v>
      </c>
      <c r="F53" s="140" t="s">
        <v>158</v>
      </c>
      <c r="G53" s="142">
        <v>40000</v>
      </c>
      <c r="H53" s="95"/>
      <c r="I53" s="95"/>
      <c r="J53" s="142">
        <v>10000</v>
      </c>
      <c r="K53" s="98"/>
      <c r="L53" s="89">
        <f>SUM(H53:K53)</f>
        <v>10000</v>
      </c>
      <c r="M53" s="144">
        <f>+G53-L53</f>
        <v>30000</v>
      </c>
    </row>
    <row r="54" spans="2:14" s="44" customFormat="1" ht="21.75" customHeight="1" x14ac:dyDescent="0.3">
      <c r="B54" s="227" t="s">
        <v>163</v>
      </c>
      <c r="C54" s="228"/>
      <c r="D54" s="228"/>
      <c r="E54" s="228"/>
      <c r="F54" s="229"/>
      <c r="G54" s="42">
        <f t="shared" ref="G54:M54" si="14">SUM(G53:G53)</f>
        <v>40000</v>
      </c>
      <c r="H54" s="42">
        <f t="shared" si="14"/>
        <v>0</v>
      </c>
      <c r="I54" s="42">
        <f t="shared" si="14"/>
        <v>0</v>
      </c>
      <c r="J54" s="42">
        <f t="shared" si="14"/>
        <v>10000</v>
      </c>
      <c r="K54" s="42">
        <f t="shared" si="14"/>
        <v>0</v>
      </c>
      <c r="L54" s="42">
        <f t="shared" si="14"/>
        <v>10000</v>
      </c>
      <c r="M54" s="42">
        <f t="shared" si="14"/>
        <v>30000</v>
      </c>
    </row>
    <row r="55" spans="2:14" s="44" customFormat="1" ht="31.5" customHeight="1" thickBot="1" x14ac:dyDescent="0.35">
      <c r="B55" s="55"/>
      <c r="C55" s="55"/>
      <c r="D55" s="55"/>
      <c r="E55" s="55"/>
      <c r="F55" s="55"/>
      <c r="G55" s="45"/>
      <c r="H55" s="45"/>
      <c r="I55" s="45"/>
      <c r="J55" s="45"/>
      <c r="K55" s="45"/>
      <c r="L55" s="45"/>
      <c r="M55" s="45"/>
    </row>
    <row r="56" spans="2:14" s="58" customFormat="1" ht="39" customHeight="1" thickBot="1" x14ac:dyDescent="0.35">
      <c r="B56" s="230" t="s">
        <v>125</v>
      </c>
      <c r="C56" s="231"/>
      <c r="D56" s="231"/>
      <c r="E56" s="231"/>
      <c r="F56" s="231"/>
      <c r="G56" s="231"/>
      <c r="H56" s="231"/>
      <c r="I56" s="231"/>
      <c r="J56" s="231"/>
      <c r="K56" s="231"/>
      <c r="L56" s="231"/>
      <c r="M56" s="232"/>
    </row>
    <row r="57" spans="2:14" s="58" customFormat="1" ht="30" customHeight="1" x14ac:dyDescent="0.3">
      <c r="B57" s="87">
        <f>+B53+1</f>
        <v>13</v>
      </c>
      <c r="C57" s="145" t="s">
        <v>393</v>
      </c>
      <c r="D57" s="155" t="s">
        <v>601</v>
      </c>
      <c r="E57" s="156" t="s">
        <v>394</v>
      </c>
      <c r="F57" s="140" t="s">
        <v>159</v>
      </c>
      <c r="G57" s="139">
        <v>29500</v>
      </c>
      <c r="H57" s="95"/>
      <c r="I57" s="89"/>
      <c r="J57" s="95">
        <v>7375</v>
      </c>
      <c r="K57" s="98"/>
      <c r="L57" s="89">
        <f>SUM(H57:K57)</f>
        <v>7375</v>
      </c>
      <c r="M57" s="98">
        <f>+G57-L57</f>
        <v>22125</v>
      </c>
    </row>
    <row r="58" spans="2:14" s="44" customFormat="1" ht="25.5" customHeight="1" x14ac:dyDescent="0.3">
      <c r="B58" s="227" t="s">
        <v>163</v>
      </c>
      <c r="C58" s="228"/>
      <c r="D58" s="228"/>
      <c r="E58" s="228"/>
      <c r="F58" s="229"/>
      <c r="G58" s="42">
        <f t="shared" ref="G58:M58" si="15">SUM(G57:G57)</f>
        <v>29500</v>
      </c>
      <c r="H58" s="42">
        <f t="shared" si="15"/>
        <v>0</v>
      </c>
      <c r="I58" s="42">
        <f t="shared" si="15"/>
        <v>0</v>
      </c>
      <c r="J58" s="42">
        <f t="shared" si="15"/>
        <v>7375</v>
      </c>
      <c r="K58" s="42">
        <f t="shared" si="15"/>
        <v>0</v>
      </c>
      <c r="L58" s="42">
        <f t="shared" si="15"/>
        <v>7375</v>
      </c>
      <c r="M58" s="42">
        <f t="shared" si="15"/>
        <v>22125</v>
      </c>
    </row>
    <row r="59" spans="2:14" s="44" customFormat="1" ht="27" customHeight="1" thickBot="1" x14ac:dyDescent="0.35">
      <c r="B59" s="55"/>
      <c r="C59" s="55"/>
      <c r="D59" s="55"/>
      <c r="E59" s="55"/>
      <c r="F59" s="55"/>
      <c r="G59"/>
      <c r="H59"/>
      <c r="I59"/>
      <c r="J59"/>
      <c r="K59"/>
      <c r="L59"/>
      <c r="M59"/>
    </row>
    <row r="60" spans="2:14" s="58" customFormat="1" ht="30" customHeight="1" thickBot="1" x14ac:dyDescent="0.35">
      <c r="B60" s="224" t="s">
        <v>414</v>
      </c>
      <c r="C60" s="225"/>
      <c r="D60" s="225"/>
      <c r="E60" s="225"/>
      <c r="F60" s="225"/>
      <c r="G60" s="225"/>
      <c r="H60" s="225"/>
      <c r="I60" s="225"/>
      <c r="J60" s="225"/>
      <c r="K60" s="225"/>
      <c r="L60" s="225"/>
      <c r="M60" s="226"/>
    </row>
    <row r="61" spans="2:14" s="102" customFormat="1" ht="30" customHeight="1" x14ac:dyDescent="0.3">
      <c r="B61" s="93">
        <f>+B57+1</f>
        <v>14</v>
      </c>
      <c r="C61" s="140" t="s">
        <v>20</v>
      </c>
      <c r="D61" s="41" t="s">
        <v>600</v>
      </c>
      <c r="E61" s="159" t="s">
        <v>610</v>
      </c>
      <c r="F61" s="140" t="s">
        <v>277</v>
      </c>
      <c r="G61" s="142">
        <v>15000</v>
      </c>
      <c r="H61" s="95"/>
      <c r="I61" s="95"/>
      <c r="J61" s="89">
        <v>3750</v>
      </c>
      <c r="K61" s="90"/>
      <c r="L61" s="89">
        <f>SUM(H61:K61)</f>
        <v>3750</v>
      </c>
      <c r="M61" s="90">
        <f>+G61-L61</f>
        <v>11250</v>
      </c>
    </row>
    <row r="62" spans="2:14" s="44" customFormat="1" ht="30" customHeight="1" x14ac:dyDescent="0.3">
      <c r="B62" s="227" t="s">
        <v>163</v>
      </c>
      <c r="C62" s="228"/>
      <c r="D62" s="228"/>
      <c r="E62" s="228"/>
      <c r="F62" s="229"/>
      <c r="G62" s="42">
        <f t="shared" ref="G62:M62" si="16">SUM(G61:G61)</f>
        <v>15000</v>
      </c>
      <c r="H62" s="42">
        <f t="shared" si="16"/>
        <v>0</v>
      </c>
      <c r="I62" s="42">
        <f t="shared" si="16"/>
        <v>0</v>
      </c>
      <c r="J62" s="42">
        <f t="shared" si="16"/>
        <v>3750</v>
      </c>
      <c r="K62" s="42">
        <f t="shared" si="16"/>
        <v>0</v>
      </c>
      <c r="L62" s="42">
        <f t="shared" si="16"/>
        <v>3750</v>
      </c>
      <c r="M62" s="42">
        <f t="shared" si="16"/>
        <v>11250</v>
      </c>
    </row>
    <row r="63" spans="2:14" s="44" customFormat="1" ht="30" customHeight="1" thickBot="1" x14ac:dyDescent="0.35">
      <c r="B63" s="55"/>
      <c r="C63" s="55"/>
      <c r="D63" s="55"/>
      <c r="E63" s="55"/>
      <c r="F63" s="55"/>
      <c r="G63"/>
      <c r="H63"/>
      <c r="I63"/>
      <c r="J63"/>
      <c r="K63"/>
      <c r="L63"/>
      <c r="M63"/>
    </row>
    <row r="64" spans="2:14" s="58" customFormat="1" ht="30" customHeight="1" thickBot="1" x14ac:dyDescent="0.35">
      <c r="B64" s="230" t="s">
        <v>421</v>
      </c>
      <c r="C64" s="231"/>
      <c r="D64" s="231"/>
      <c r="E64" s="231"/>
      <c r="F64" s="231"/>
      <c r="G64" s="231"/>
      <c r="H64" s="231"/>
      <c r="I64" s="231"/>
      <c r="J64" s="231"/>
      <c r="K64" s="231"/>
      <c r="L64" s="231"/>
      <c r="M64" s="232"/>
    </row>
    <row r="65" spans="2:13" s="111" customFormat="1" ht="30" customHeight="1" x14ac:dyDescent="0.3">
      <c r="B65" s="93">
        <f>+B61+1</f>
        <v>15</v>
      </c>
      <c r="C65" s="140" t="s">
        <v>422</v>
      </c>
      <c r="D65" s="41" t="s">
        <v>600</v>
      </c>
      <c r="E65" s="140" t="s">
        <v>606</v>
      </c>
      <c r="F65" s="140" t="s">
        <v>277</v>
      </c>
      <c r="G65" s="142">
        <v>10000</v>
      </c>
      <c r="H65" s="95"/>
      <c r="I65" s="95"/>
      <c r="J65" s="95">
        <v>1236.98</v>
      </c>
      <c r="K65" s="90"/>
      <c r="L65" s="89">
        <f>SUM(H65:K65)</f>
        <v>1236.98</v>
      </c>
      <c r="M65" s="89">
        <f>+G65-L65</f>
        <v>8763.02</v>
      </c>
    </row>
    <row r="66" spans="2:13" s="44" customFormat="1" ht="23.25" customHeight="1" x14ac:dyDescent="0.3">
      <c r="B66" s="227" t="s">
        <v>163</v>
      </c>
      <c r="C66" s="228"/>
      <c r="D66" s="228"/>
      <c r="E66" s="228"/>
      <c r="F66" s="229"/>
      <c r="G66" s="42">
        <f t="shared" ref="G66:M66" si="17">SUM(G65:G65)</f>
        <v>10000</v>
      </c>
      <c r="H66" s="42">
        <f t="shared" si="17"/>
        <v>0</v>
      </c>
      <c r="I66" s="42">
        <f t="shared" si="17"/>
        <v>0</v>
      </c>
      <c r="J66" s="42">
        <f t="shared" si="17"/>
        <v>1236.98</v>
      </c>
      <c r="K66" s="42">
        <f t="shared" si="17"/>
        <v>0</v>
      </c>
      <c r="L66" s="42">
        <f t="shared" si="17"/>
        <v>1236.98</v>
      </c>
      <c r="M66" s="42">
        <f t="shared" si="17"/>
        <v>8763.02</v>
      </c>
    </row>
    <row r="67" spans="2:13" s="44" customFormat="1" ht="23.25" customHeight="1" thickBot="1" x14ac:dyDescent="0.35">
      <c r="B67" s="55"/>
      <c r="C67" s="55"/>
      <c r="D67" s="55"/>
      <c r="E67" s="55"/>
      <c r="F67" s="55"/>
      <c r="G67" s="45"/>
      <c r="H67" s="45"/>
      <c r="I67" s="45"/>
      <c r="J67" s="45"/>
      <c r="K67" s="45"/>
      <c r="L67" s="45"/>
      <c r="M67" s="45"/>
    </row>
    <row r="68" spans="2:13" s="92" customFormat="1" ht="30" customHeight="1" thickBot="1" x14ac:dyDescent="0.35">
      <c r="B68" s="230" t="s">
        <v>439</v>
      </c>
      <c r="C68" s="231"/>
      <c r="D68" s="231"/>
      <c r="E68" s="231"/>
      <c r="F68" s="231"/>
      <c r="G68" s="231"/>
      <c r="H68" s="231"/>
      <c r="I68" s="231"/>
      <c r="J68" s="231"/>
      <c r="K68" s="231"/>
      <c r="L68" s="231"/>
      <c r="M68" s="232"/>
    </row>
    <row r="69" spans="2:13" s="92" customFormat="1" ht="25.5" customHeight="1" x14ac:dyDescent="0.3">
      <c r="B69" s="93">
        <f>+B65+1</f>
        <v>16</v>
      </c>
      <c r="C69" s="140" t="s">
        <v>212</v>
      </c>
      <c r="D69" s="41" t="s">
        <v>600</v>
      </c>
      <c r="E69" s="140" t="s">
        <v>607</v>
      </c>
      <c r="F69" s="140" t="s">
        <v>158</v>
      </c>
      <c r="G69" s="142">
        <v>10000</v>
      </c>
      <c r="H69" s="142"/>
      <c r="I69" s="95"/>
      <c r="J69" s="95">
        <v>1236.98</v>
      </c>
      <c r="K69" s="98"/>
      <c r="L69" s="139">
        <f>SUM(H69:K69)</f>
        <v>1236.98</v>
      </c>
      <c r="M69" s="90">
        <f>+G69-L69</f>
        <v>8763.02</v>
      </c>
    </row>
    <row r="70" spans="2:13" s="44" customFormat="1" ht="33.75" customHeight="1" x14ac:dyDescent="0.3">
      <c r="B70" s="227" t="s">
        <v>163</v>
      </c>
      <c r="C70" s="228"/>
      <c r="D70" s="228"/>
      <c r="E70" s="228"/>
      <c r="F70" s="229"/>
      <c r="G70" s="42">
        <f t="shared" ref="G70:M70" si="18">SUM(G69:G69)</f>
        <v>10000</v>
      </c>
      <c r="H70" s="42">
        <f t="shared" si="18"/>
        <v>0</v>
      </c>
      <c r="I70" s="42">
        <f t="shared" si="18"/>
        <v>0</v>
      </c>
      <c r="J70" s="42">
        <f t="shared" si="18"/>
        <v>1236.98</v>
      </c>
      <c r="K70" s="42">
        <f t="shared" si="18"/>
        <v>0</v>
      </c>
      <c r="L70" s="42">
        <f t="shared" si="18"/>
        <v>1236.98</v>
      </c>
      <c r="M70" s="42">
        <f t="shared" si="18"/>
        <v>8763.02</v>
      </c>
    </row>
    <row r="71" spans="2:13" s="44" customFormat="1" ht="24.9" customHeight="1" thickBot="1" x14ac:dyDescent="0.35">
      <c r="B71" s="55"/>
      <c r="C71" s="55"/>
      <c r="D71" s="55"/>
      <c r="E71" s="55"/>
      <c r="F71" s="55"/>
      <c r="G71" s="45"/>
      <c r="H71" s="45"/>
      <c r="I71" s="45"/>
      <c r="J71" s="45"/>
      <c r="K71" s="45"/>
      <c r="L71" s="45"/>
      <c r="M71" s="45"/>
    </row>
    <row r="72" spans="2:13" s="58" customFormat="1" ht="30" customHeight="1" thickBot="1" x14ac:dyDescent="0.35">
      <c r="B72" s="230" t="s">
        <v>296</v>
      </c>
      <c r="C72" s="231"/>
      <c r="D72" s="231"/>
      <c r="E72" s="231"/>
      <c r="F72" s="231"/>
      <c r="G72" s="231"/>
      <c r="H72" s="231"/>
      <c r="I72" s="231"/>
      <c r="J72" s="231"/>
      <c r="K72" s="231"/>
      <c r="L72" s="231"/>
      <c r="M72" s="232"/>
    </row>
    <row r="73" spans="2:13" s="58" customFormat="1" ht="30" customHeight="1" x14ac:dyDescent="0.3">
      <c r="B73" s="93">
        <f>+B69+1</f>
        <v>17</v>
      </c>
      <c r="C73" s="140" t="s">
        <v>446</v>
      </c>
      <c r="D73" s="41" t="s">
        <v>601</v>
      </c>
      <c r="E73" s="140" t="s">
        <v>608</v>
      </c>
      <c r="F73" s="140" t="s">
        <v>158</v>
      </c>
      <c r="G73" s="142">
        <v>15800</v>
      </c>
      <c r="H73" s="95"/>
      <c r="I73" s="95"/>
      <c r="J73" s="95">
        <v>0</v>
      </c>
      <c r="K73" s="98"/>
      <c r="L73" s="139">
        <f>SUM(H73:K73)</f>
        <v>0</v>
      </c>
      <c r="M73" s="90">
        <f>+G73-L73</f>
        <v>15800</v>
      </c>
    </row>
    <row r="74" spans="2:13" s="44" customFormat="1" ht="22.5" customHeight="1" x14ac:dyDescent="0.3">
      <c r="B74" s="227" t="s">
        <v>163</v>
      </c>
      <c r="C74" s="228"/>
      <c r="D74" s="228"/>
      <c r="E74" s="228"/>
      <c r="F74" s="229"/>
      <c r="G74" s="42">
        <f t="shared" ref="G74:M74" si="19">SUM(G73:G73)</f>
        <v>15800</v>
      </c>
      <c r="H74" s="42">
        <f t="shared" si="19"/>
        <v>0</v>
      </c>
      <c r="I74" s="42">
        <f t="shared" si="19"/>
        <v>0</v>
      </c>
      <c r="J74" s="42">
        <f t="shared" si="19"/>
        <v>0</v>
      </c>
      <c r="K74" s="42">
        <f t="shared" si="19"/>
        <v>0</v>
      </c>
      <c r="L74" s="42">
        <f t="shared" si="19"/>
        <v>0</v>
      </c>
      <c r="M74" s="42">
        <f t="shared" si="19"/>
        <v>15800</v>
      </c>
    </row>
    <row r="75" spans="2:13" s="44" customFormat="1" ht="24.9" customHeight="1" x14ac:dyDescent="0.3">
      <c r="B75" s="55"/>
      <c r="C75" s="55"/>
      <c r="D75" s="55"/>
      <c r="E75" s="55"/>
      <c r="F75" s="55"/>
      <c r="G75" s="45"/>
      <c r="H75" s="45"/>
      <c r="I75" s="45"/>
      <c r="J75" s="45"/>
      <c r="K75" s="45"/>
      <c r="L75" s="45"/>
      <c r="M75" s="45"/>
    </row>
    <row r="76" spans="2:13" s="37" customFormat="1" ht="30" customHeight="1" thickBot="1" x14ac:dyDescent="0.35">
      <c r="B76" s="46"/>
      <c r="C76" s="53"/>
      <c r="D76" s="187"/>
      <c r="E76" s="53"/>
      <c r="F76" s="53"/>
      <c r="G76" s="54"/>
      <c r="H76" s="44"/>
      <c r="I76" s="44"/>
      <c r="J76" s="44"/>
      <c r="K76" s="44"/>
      <c r="L76" s="44"/>
      <c r="M76" s="44"/>
    </row>
    <row r="77" spans="2:13" ht="36" customHeight="1" thickBot="1" x14ac:dyDescent="0.35">
      <c r="B77" s="59"/>
      <c r="C77" s="60" t="s">
        <v>611</v>
      </c>
      <c r="D77" s="190"/>
      <c r="E77" s="61"/>
      <c r="F77" s="62"/>
      <c r="G77" s="63">
        <f t="shared" ref="G77:M77" si="20">+G9+G17+G21+G25+G29+G13+G33+G37+G41+G45+G49+G54+G62+G66+G74+G70+G58</f>
        <v>334550</v>
      </c>
      <c r="H77" s="63">
        <f t="shared" si="20"/>
        <v>0</v>
      </c>
      <c r="I77" s="63">
        <f t="shared" si="20"/>
        <v>0</v>
      </c>
      <c r="J77" s="63">
        <f t="shared" si="20"/>
        <v>75927.109999999986</v>
      </c>
      <c r="K77" s="63">
        <f t="shared" si="20"/>
        <v>0</v>
      </c>
      <c r="L77" s="63">
        <f t="shared" si="20"/>
        <v>75927.109999999986</v>
      </c>
      <c r="M77" s="63">
        <f t="shared" si="20"/>
        <v>258622.88999999998</v>
      </c>
    </row>
    <row r="78" spans="2:13" ht="14.4" x14ac:dyDescent="0.3">
      <c r="B78" s="33"/>
      <c r="C78" s="32"/>
      <c r="D78" s="33"/>
      <c r="E78" s="32"/>
      <c r="F78" s="32"/>
      <c r="G78" s="20"/>
      <c r="H78" s="21"/>
      <c r="I78" s="21"/>
      <c r="J78" s="21"/>
      <c r="K78" s="21"/>
      <c r="L78" s="21"/>
      <c r="M78" s="21"/>
    </row>
    <row r="79" spans="2:13" ht="14.4" x14ac:dyDescent="0.3">
      <c r="B79" s="33"/>
      <c r="C79" s="32"/>
      <c r="D79" s="33"/>
      <c r="E79" s="32"/>
      <c r="F79" s="32"/>
      <c r="G79" s="20"/>
      <c r="H79" s="21"/>
      <c r="I79" s="21"/>
      <c r="J79" s="21"/>
      <c r="K79" s="21"/>
      <c r="L79" s="21"/>
      <c r="M79" s="21"/>
    </row>
    <row r="80" spans="2:13" ht="14.4" x14ac:dyDescent="0.3">
      <c r="B80" s="33"/>
      <c r="C80" s="32"/>
      <c r="D80" s="33"/>
      <c r="E80" s="32"/>
      <c r="F80" s="32"/>
      <c r="G80" s="20"/>
      <c r="H80" s="21"/>
      <c r="I80" s="21"/>
      <c r="J80" s="21"/>
      <c r="K80" s="21"/>
      <c r="L80" s="21"/>
      <c r="M80" s="21"/>
    </row>
    <row r="81" spans="2:13" ht="14.4" x14ac:dyDescent="0.3">
      <c r="B81" s="33"/>
      <c r="C81" s="32"/>
      <c r="D81" s="33"/>
      <c r="E81" s="32"/>
      <c r="F81" s="32"/>
      <c r="G81" s="20"/>
      <c r="H81" s="21"/>
      <c r="I81" s="21"/>
      <c r="J81" s="21"/>
      <c r="K81" s="21"/>
      <c r="L81" s="21"/>
      <c r="M81" s="21"/>
    </row>
    <row r="82" spans="2:13" ht="15.6" x14ac:dyDescent="0.3">
      <c r="C82" s="1"/>
      <c r="E82" s="1"/>
      <c r="F82" s="22"/>
      <c r="G82" s="69"/>
    </row>
    <row r="83" spans="2:13" ht="15.6" x14ac:dyDescent="0.3">
      <c r="C83" s="23"/>
      <c r="D83" s="191"/>
      <c r="E83" s="24"/>
      <c r="F83" s="23"/>
      <c r="G83" s="1"/>
      <c r="M83" s="7"/>
    </row>
    <row r="84" spans="2:13" ht="15.6" x14ac:dyDescent="0.3">
      <c r="C84" s="25" t="s">
        <v>280</v>
      </c>
      <c r="D84" s="192"/>
      <c r="E84" s="24"/>
      <c r="F84" s="25" t="s">
        <v>209</v>
      </c>
      <c r="G84" s="1"/>
    </row>
    <row r="85" spans="2:13" ht="15.6" x14ac:dyDescent="0.3">
      <c r="C85" s="25" t="s">
        <v>492</v>
      </c>
      <c r="D85" s="192"/>
      <c r="E85" s="24"/>
      <c r="F85" s="25" t="s">
        <v>302</v>
      </c>
      <c r="G85" s="1"/>
    </row>
    <row r="92" spans="2:13" x14ac:dyDescent="0.3">
      <c r="B92" s="4" t="s">
        <v>659</v>
      </c>
    </row>
    <row r="16569" spans="3:13" s="4" customFormat="1" x14ac:dyDescent="0.3">
      <c r="C16569" s="27"/>
      <c r="E16569" s="27"/>
      <c r="F16569" s="27"/>
      <c r="G16569" s="2"/>
      <c r="H16569" s="1"/>
      <c r="I16569" s="1"/>
      <c r="J16569" s="1"/>
      <c r="K16569" s="1"/>
      <c r="L16569" s="1"/>
      <c r="M16569" s="1"/>
    </row>
    <row r="16571" spans="3:13" s="4" customFormat="1" x14ac:dyDescent="0.3">
      <c r="C16571" s="27"/>
      <c r="E16571" s="27"/>
      <c r="F16571" s="27"/>
      <c r="G16571" s="2"/>
      <c r="H16571" s="1"/>
      <c r="I16571" s="1"/>
      <c r="J16571" s="1"/>
      <c r="K16571" s="1"/>
      <c r="L16571" s="1"/>
      <c r="M16571" s="1"/>
    </row>
    <row r="16587" spans="8:9" x14ac:dyDescent="0.3">
      <c r="H16587" s="4"/>
      <c r="I16587" s="4"/>
    </row>
    <row r="16589" spans="8:9" x14ac:dyDescent="0.3">
      <c r="H16589" s="4"/>
      <c r="I16589" s="4"/>
    </row>
    <row r="16599" spans="3:13" x14ac:dyDescent="0.3">
      <c r="K16599" s="4"/>
      <c r="L16599" s="4"/>
      <c r="M16599" s="4"/>
    </row>
    <row r="16601" spans="3:13" x14ac:dyDescent="0.3">
      <c r="K16601" s="4"/>
      <c r="L16601" s="4"/>
      <c r="M16601" s="4"/>
    </row>
    <row r="16602" spans="3:13" x14ac:dyDescent="0.3">
      <c r="J16602" s="4"/>
    </row>
    <row r="16603" spans="3:13" x14ac:dyDescent="0.3">
      <c r="C16603" s="27">
        <f>SUM(C6:C16602)</f>
        <v>0</v>
      </c>
    </row>
    <row r="16604" spans="3:13" x14ac:dyDescent="0.3">
      <c r="J16604" s="4"/>
    </row>
    <row r="16605" spans="3:13" x14ac:dyDescent="0.3">
      <c r="C16605" s="27">
        <f>SUM(C16603)</f>
        <v>0</v>
      </c>
    </row>
    <row r="999928" spans="12:12" x14ac:dyDescent="0.3">
      <c r="L999928" s="11" t="e">
        <f>SUM(#REF!)</f>
        <v>#REF!</v>
      </c>
    </row>
  </sheetData>
  <mergeCells count="40">
    <mergeCell ref="B9:F9"/>
    <mergeCell ref="B15:M15"/>
    <mergeCell ref="B1:M1"/>
    <mergeCell ref="B2:M2"/>
    <mergeCell ref="B3:M3"/>
    <mergeCell ref="B4:C4"/>
    <mergeCell ref="H5:I5"/>
    <mergeCell ref="B7:M7"/>
    <mergeCell ref="B11:M11"/>
    <mergeCell ref="B41:F41"/>
    <mergeCell ref="B37:F37"/>
    <mergeCell ref="B13:F13"/>
    <mergeCell ref="B31:M31"/>
    <mergeCell ref="B33:F33"/>
    <mergeCell ref="B35:M35"/>
    <mergeCell ref="B25:F25"/>
    <mergeCell ref="B27:M27"/>
    <mergeCell ref="B29:F29"/>
    <mergeCell ref="B21:F21"/>
    <mergeCell ref="B23:M23"/>
    <mergeCell ref="B17:F17"/>
    <mergeCell ref="B19:M19"/>
    <mergeCell ref="B39:M39"/>
    <mergeCell ref="B49:F49"/>
    <mergeCell ref="B51:M51"/>
    <mergeCell ref="B43:M43"/>
    <mergeCell ref="B45:F45"/>
    <mergeCell ref="B47:M47"/>
    <mergeCell ref="B60:M60"/>
    <mergeCell ref="B62:F62"/>
    <mergeCell ref="B52:M52"/>
    <mergeCell ref="B54:F54"/>
    <mergeCell ref="B56:M56"/>
    <mergeCell ref="B58:F58"/>
    <mergeCell ref="B72:M72"/>
    <mergeCell ref="B74:F74"/>
    <mergeCell ref="B68:M68"/>
    <mergeCell ref="B70:F70"/>
    <mergeCell ref="B64:M64"/>
    <mergeCell ref="B66:F66"/>
  </mergeCells>
  <printOptions horizontalCentered="1"/>
  <pageMargins left="0.15748031496063" right="0.15748031496063" top="0.196850393700787" bottom="0.15748031496063" header="0.15748031496063" footer="0.15748031496063"/>
  <pageSetup paperSize="5" scale="62" orientation="landscape" r:id="rId1"/>
  <rowBreaks count="3" manualBreakCount="3">
    <brk id="34" max="12" man="1"/>
    <brk id="59" max="12" man="1"/>
    <brk id="89" min="1" max="11" man="1"/>
  </rowBreaks>
  <ignoredErrors>
    <ignoredError sqref="L8 L16 L20:L21 L24" formulaRange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O1048154"/>
  <sheetViews>
    <sheetView showGridLines="0" zoomScale="70" zoomScaleNormal="70" workbookViewId="0">
      <pane xSplit="3" ySplit="8" topLeftCell="D9" activePane="bottomRight" state="frozen"/>
      <selection pane="topRight" activeCell="C1" sqref="C1"/>
      <selection pane="bottomLeft" activeCell="A9" sqref="A9"/>
      <selection pane="bottomRight"/>
    </sheetView>
  </sheetViews>
  <sheetFormatPr baseColWidth="10" defaultColWidth="11.44140625" defaultRowHeight="13.8" x14ac:dyDescent="0.3"/>
  <cols>
    <col min="1" max="1" width="2.5546875" style="1" customWidth="1"/>
    <col min="2" max="2" width="6.44140625" style="4" customWidth="1"/>
    <col min="3" max="3" width="38.88671875" style="27" customWidth="1"/>
    <col min="4" max="4" width="11.6640625" style="4" customWidth="1"/>
    <col min="5" max="5" width="38.5546875" style="27" customWidth="1"/>
    <col min="6" max="6" width="20.44140625" style="27" customWidth="1"/>
    <col min="7" max="7" width="25.109375" style="27" customWidth="1"/>
    <col min="8" max="8" width="25.5546875" style="27" customWidth="1"/>
    <col min="9" max="9" width="15.109375" style="2" customWidth="1"/>
    <col min="10" max="10" width="17.109375" style="1" customWidth="1"/>
    <col min="11" max="11" width="15.5546875" style="1" customWidth="1"/>
    <col min="12" max="12" width="14.5546875" style="1" customWidth="1"/>
    <col min="13" max="13" width="13" style="1" customWidth="1"/>
    <col min="14" max="14" width="15.6640625" style="1" customWidth="1"/>
    <col min="15" max="15" width="13.109375" style="1" customWidth="1"/>
    <col min="16" max="16384" width="11.44140625" style="1"/>
  </cols>
  <sheetData>
    <row r="1" spans="2:15" x14ac:dyDescent="0.3">
      <c r="C1" s="26"/>
      <c r="D1" s="183"/>
    </row>
    <row r="2" spans="2:15" ht="23.4" x14ac:dyDescent="0.45">
      <c r="B2" s="244" t="s">
        <v>564</v>
      </c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244"/>
      <c r="O2" s="244"/>
    </row>
    <row r="3" spans="2:15" ht="21" x14ac:dyDescent="0.4">
      <c r="B3" s="245" t="s">
        <v>567</v>
      </c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</row>
    <row r="4" spans="2:15" ht="18" x14ac:dyDescent="0.35">
      <c r="B4" s="246" t="s">
        <v>641</v>
      </c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</row>
    <row r="5" spans="2:15" ht="6.75" customHeight="1" thickBot="1" x14ac:dyDescent="0.4">
      <c r="B5" s="246"/>
      <c r="C5" s="246"/>
      <c r="D5" s="182"/>
      <c r="E5" s="26"/>
      <c r="F5" s="26"/>
      <c r="G5" s="26"/>
      <c r="H5" s="26"/>
      <c r="I5" s="19"/>
    </row>
    <row r="6" spans="2:15" ht="24.75" customHeight="1" thickBot="1" x14ac:dyDescent="0.35">
      <c r="B6" s="270"/>
      <c r="C6" s="270"/>
      <c r="D6" s="55"/>
      <c r="E6" s="47"/>
      <c r="F6" s="47"/>
      <c r="G6" s="47"/>
      <c r="H6" s="47"/>
      <c r="I6" s="44"/>
      <c r="J6" s="248" t="s">
        <v>157</v>
      </c>
      <c r="K6" s="249"/>
      <c r="L6" s="37"/>
      <c r="M6" s="37"/>
      <c r="N6" s="37"/>
      <c r="O6" s="37"/>
    </row>
    <row r="7" spans="2:15" s="2" customFormat="1" ht="28.5" customHeight="1" thickBot="1" x14ac:dyDescent="0.35">
      <c r="B7" s="38" t="s">
        <v>1</v>
      </c>
      <c r="C7" s="38" t="s">
        <v>596</v>
      </c>
      <c r="D7" s="38" t="s">
        <v>602</v>
      </c>
      <c r="E7" s="38" t="s">
        <v>628</v>
      </c>
      <c r="F7" s="38" t="s">
        <v>150</v>
      </c>
      <c r="G7" s="38" t="s">
        <v>155</v>
      </c>
      <c r="H7" s="38" t="s">
        <v>156</v>
      </c>
      <c r="I7" s="40" t="s">
        <v>162</v>
      </c>
      <c r="J7" s="38" t="s">
        <v>2</v>
      </c>
      <c r="K7" s="38" t="s">
        <v>3</v>
      </c>
      <c r="L7" s="40" t="s">
        <v>151</v>
      </c>
      <c r="M7" s="40" t="s">
        <v>153</v>
      </c>
      <c r="N7" s="40" t="s">
        <v>4</v>
      </c>
      <c r="O7" s="40" t="s">
        <v>152</v>
      </c>
    </row>
    <row r="8" spans="2:15" s="2" customFormat="1" ht="24.9" customHeight="1" thickBot="1" x14ac:dyDescent="0.35">
      <c r="B8" s="258" t="s">
        <v>503</v>
      </c>
      <c r="C8" s="259"/>
      <c r="D8" s="259"/>
      <c r="E8" s="259"/>
      <c r="F8" s="259"/>
      <c r="G8" s="259"/>
      <c r="H8" s="259"/>
      <c r="I8" s="259"/>
      <c r="J8" s="259"/>
      <c r="K8" s="259"/>
      <c r="L8" s="259"/>
      <c r="M8" s="259"/>
      <c r="N8" s="259"/>
      <c r="O8" s="260"/>
    </row>
    <row r="9" spans="2:15" s="73" customFormat="1" ht="24.9" customHeight="1" x14ac:dyDescent="0.3">
      <c r="B9" s="124">
        <v>1</v>
      </c>
      <c r="C9" s="8" t="s">
        <v>504</v>
      </c>
      <c r="D9" s="197" t="s">
        <v>600</v>
      </c>
      <c r="E9" s="147" t="s">
        <v>169</v>
      </c>
      <c r="F9" s="147" t="s">
        <v>303</v>
      </c>
      <c r="G9" s="28" t="s">
        <v>200</v>
      </c>
      <c r="H9" s="28" t="s">
        <v>285</v>
      </c>
      <c r="I9" s="127">
        <v>175000</v>
      </c>
      <c r="J9" s="128">
        <f>I9*2.87%</f>
        <v>5022.5</v>
      </c>
      <c r="K9" s="128">
        <v>4742.3999999999996</v>
      </c>
      <c r="L9" s="128">
        <v>29891.64</v>
      </c>
      <c r="M9" s="127">
        <v>25</v>
      </c>
      <c r="N9" s="128">
        <f>SUM(J9:M9)</f>
        <v>39681.54</v>
      </c>
      <c r="O9" s="127">
        <f>+I9-N9</f>
        <v>135318.46</v>
      </c>
    </row>
    <row r="10" spans="2:15" s="73" customFormat="1" ht="24.9" customHeight="1" x14ac:dyDescent="0.3">
      <c r="B10" s="124">
        <f>+B9+1</f>
        <v>2</v>
      </c>
      <c r="C10" s="5" t="s">
        <v>505</v>
      </c>
      <c r="D10" s="196" t="s">
        <v>600</v>
      </c>
      <c r="E10" s="151" t="s">
        <v>597</v>
      </c>
      <c r="F10" s="151" t="s">
        <v>303</v>
      </c>
      <c r="G10" s="153" t="s">
        <v>325</v>
      </c>
      <c r="H10" s="153" t="s">
        <v>326</v>
      </c>
      <c r="I10" s="10">
        <v>100000</v>
      </c>
      <c r="J10" s="8">
        <f>I10*2.87%</f>
        <v>2870</v>
      </c>
      <c r="K10" s="8">
        <f>+I10*3.04%</f>
        <v>3040</v>
      </c>
      <c r="L10" s="5">
        <v>12105.37</v>
      </c>
      <c r="M10" s="9">
        <v>25</v>
      </c>
      <c r="N10" s="8">
        <f>SUM(J10:M10)</f>
        <v>18040.370000000003</v>
      </c>
      <c r="O10" s="9">
        <f>+I10-N10</f>
        <v>81959.63</v>
      </c>
    </row>
    <row r="11" spans="2:15" s="73" customFormat="1" ht="24.9" customHeight="1" x14ac:dyDescent="0.3">
      <c r="B11" s="124">
        <f>+B10+1</f>
        <v>3</v>
      </c>
      <c r="C11" s="5" t="s">
        <v>506</v>
      </c>
      <c r="D11" s="196" t="s">
        <v>601</v>
      </c>
      <c r="E11" s="151" t="s">
        <v>597</v>
      </c>
      <c r="F11" s="151" t="s">
        <v>303</v>
      </c>
      <c r="G11" s="153" t="s">
        <v>574</v>
      </c>
      <c r="H11" s="153" t="s">
        <v>575</v>
      </c>
      <c r="I11" s="10">
        <v>100000</v>
      </c>
      <c r="J11" s="8">
        <f>I11*2.87%</f>
        <v>2870</v>
      </c>
      <c r="K11" s="8">
        <f>+I11*3.04%</f>
        <v>3040</v>
      </c>
      <c r="L11" s="5">
        <v>12105.37</v>
      </c>
      <c r="M11" s="9">
        <v>25</v>
      </c>
      <c r="N11" s="8">
        <f>SUM(J11:M11)</f>
        <v>18040.370000000003</v>
      </c>
      <c r="O11" s="9">
        <f>+I11-N11</f>
        <v>81959.63</v>
      </c>
    </row>
    <row r="12" spans="2:15" s="2" customFormat="1" ht="20.25" customHeight="1" x14ac:dyDescent="0.3">
      <c r="B12" s="253" t="s">
        <v>163</v>
      </c>
      <c r="C12" s="253"/>
      <c r="D12" s="253"/>
      <c r="E12" s="253"/>
      <c r="F12" s="253"/>
      <c r="G12" s="253"/>
      <c r="H12" s="253"/>
      <c r="I12" s="17">
        <f>SUM(I9:I11)</f>
        <v>375000</v>
      </c>
      <c r="J12" s="17">
        <f t="shared" ref="J12:O12" si="0">SUM(J9:J11)</f>
        <v>10762.5</v>
      </c>
      <c r="K12" s="17">
        <f t="shared" si="0"/>
        <v>10822.4</v>
      </c>
      <c r="L12" s="17">
        <f t="shared" si="0"/>
        <v>54102.380000000005</v>
      </c>
      <c r="M12" s="17">
        <f t="shared" si="0"/>
        <v>75</v>
      </c>
      <c r="N12" s="17">
        <f t="shared" si="0"/>
        <v>75762.28</v>
      </c>
      <c r="O12" s="17">
        <f t="shared" si="0"/>
        <v>299237.71999999997</v>
      </c>
    </row>
    <row r="13" spans="2:15" s="2" customFormat="1" ht="21" customHeight="1" thickBot="1" x14ac:dyDescent="0.35">
      <c r="B13"/>
      <c r="C13"/>
      <c r="D13" s="183"/>
      <c r="E13"/>
      <c r="F13"/>
      <c r="G13"/>
      <c r="H13"/>
      <c r="I13"/>
      <c r="J13"/>
      <c r="K13"/>
      <c r="L13"/>
      <c r="M13"/>
      <c r="N13"/>
      <c r="O13"/>
    </row>
    <row r="14" spans="2:15" s="31" customFormat="1" ht="24.9" customHeight="1" thickBot="1" x14ac:dyDescent="0.35">
      <c r="B14" s="258" t="s">
        <v>410</v>
      </c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60"/>
    </row>
    <row r="15" spans="2:15" s="129" customFormat="1" ht="24.9" customHeight="1" x14ac:dyDescent="0.3">
      <c r="B15" s="124">
        <f>+B11+1</f>
        <v>4</v>
      </c>
      <c r="C15" s="64" t="s">
        <v>507</v>
      </c>
      <c r="D15" s="197" t="s">
        <v>601</v>
      </c>
      <c r="E15" s="147" t="s">
        <v>189</v>
      </c>
      <c r="F15" s="147" t="s">
        <v>303</v>
      </c>
      <c r="G15" s="28" t="s">
        <v>186</v>
      </c>
      <c r="H15" s="28" t="s">
        <v>270</v>
      </c>
      <c r="I15" s="127">
        <v>140000</v>
      </c>
      <c r="J15" s="128">
        <f>I15*2.87%</f>
        <v>4018</v>
      </c>
      <c r="K15" s="128">
        <f>+I15*3.04%</f>
        <v>4256</v>
      </c>
      <c r="L15" s="128">
        <v>21514.37</v>
      </c>
      <c r="M15" s="127">
        <v>25</v>
      </c>
      <c r="N15" s="128">
        <f>SUM(J15:M15)</f>
        <v>29813.37</v>
      </c>
      <c r="O15" s="127">
        <f>+I15-N15</f>
        <v>110186.63</v>
      </c>
    </row>
    <row r="16" spans="2:15" s="86" customFormat="1" ht="24.9" customHeight="1" x14ac:dyDescent="0.3">
      <c r="B16" s="124">
        <f>+B15+1</f>
        <v>5</v>
      </c>
      <c r="C16" s="64" t="s">
        <v>508</v>
      </c>
      <c r="D16" s="197" t="s">
        <v>600</v>
      </c>
      <c r="E16" s="28" t="s">
        <v>509</v>
      </c>
      <c r="F16" s="147" t="s">
        <v>303</v>
      </c>
      <c r="G16" s="153" t="s">
        <v>203</v>
      </c>
      <c r="H16" s="153" t="s">
        <v>570</v>
      </c>
      <c r="I16" s="127">
        <v>70000</v>
      </c>
      <c r="J16" s="128">
        <f>I16*2.87%</f>
        <v>2009</v>
      </c>
      <c r="K16" s="128">
        <f>+I16*3.04%</f>
        <v>2128</v>
      </c>
      <c r="L16" s="128">
        <v>5368.48</v>
      </c>
      <c r="M16" s="127">
        <v>25</v>
      </c>
      <c r="N16" s="128">
        <f>SUM(J16:M16)</f>
        <v>9530.48</v>
      </c>
      <c r="O16" s="127">
        <f>+I16-N16</f>
        <v>60469.520000000004</v>
      </c>
    </row>
    <row r="17" spans="2:15" s="86" customFormat="1" ht="24.9" customHeight="1" x14ac:dyDescent="0.3">
      <c r="B17" s="71">
        <f>+B16+1</f>
        <v>6</v>
      </c>
      <c r="C17" s="170" t="s">
        <v>510</v>
      </c>
      <c r="D17" s="196" t="s">
        <v>601</v>
      </c>
      <c r="E17" s="151" t="s">
        <v>304</v>
      </c>
      <c r="F17" s="147" t="s">
        <v>303</v>
      </c>
      <c r="G17" s="148" t="s">
        <v>327</v>
      </c>
      <c r="H17" s="148" t="s">
        <v>328</v>
      </c>
      <c r="I17" s="127">
        <v>45000</v>
      </c>
      <c r="J17" s="128">
        <f>I17*2.87%</f>
        <v>1291.5</v>
      </c>
      <c r="K17" s="128">
        <f>+I17*3.04%</f>
        <v>1368</v>
      </c>
      <c r="L17" s="128">
        <v>1148.33</v>
      </c>
      <c r="M17" s="127">
        <v>2537.2199999999998</v>
      </c>
      <c r="N17" s="128">
        <f>SUM(J17:M17)</f>
        <v>6345.0499999999993</v>
      </c>
      <c r="O17" s="127">
        <f>+I17-N17</f>
        <v>38654.949999999997</v>
      </c>
    </row>
    <row r="18" spans="2:15" s="2" customFormat="1" ht="24.9" customHeight="1" x14ac:dyDescent="0.3">
      <c r="B18" s="253" t="s">
        <v>163</v>
      </c>
      <c r="C18" s="253"/>
      <c r="D18" s="253"/>
      <c r="E18" s="253"/>
      <c r="F18" s="253"/>
      <c r="G18" s="253"/>
      <c r="H18" s="253"/>
      <c r="I18" s="17">
        <f>SUM(I15:I17)</f>
        <v>255000</v>
      </c>
      <c r="J18" s="17">
        <f t="shared" ref="J18:O18" si="1">SUM(J15:J17)</f>
        <v>7318.5</v>
      </c>
      <c r="K18" s="17">
        <f t="shared" si="1"/>
        <v>7752</v>
      </c>
      <c r="L18" s="17">
        <f t="shared" si="1"/>
        <v>28031.18</v>
      </c>
      <c r="M18" s="17">
        <f t="shared" si="1"/>
        <v>2587.2199999999998</v>
      </c>
      <c r="N18" s="17">
        <f t="shared" si="1"/>
        <v>45688.899999999994</v>
      </c>
      <c r="O18" s="17">
        <f t="shared" si="1"/>
        <v>209311.10000000003</v>
      </c>
    </row>
    <row r="19" spans="2:15" s="2" customFormat="1" ht="20.25" customHeight="1" thickBot="1" x14ac:dyDescent="0.35">
      <c r="B19" s="67"/>
      <c r="C19" s="67"/>
      <c r="D19" s="67"/>
      <c r="E19" s="67"/>
      <c r="F19" s="67"/>
      <c r="G19" s="67"/>
      <c r="H19" s="67"/>
      <c r="I19"/>
      <c r="J19"/>
      <c r="K19"/>
      <c r="L19"/>
      <c r="M19"/>
      <c r="N19"/>
      <c r="O19"/>
    </row>
    <row r="20" spans="2:15" s="2" customFormat="1" ht="24.9" customHeight="1" thickBot="1" x14ac:dyDescent="0.35">
      <c r="B20" s="261" t="s">
        <v>124</v>
      </c>
      <c r="C20" s="259"/>
      <c r="D20" s="259"/>
      <c r="E20" s="259"/>
      <c r="F20" s="259"/>
      <c r="G20" s="259"/>
      <c r="H20" s="259"/>
      <c r="I20" s="259"/>
      <c r="J20" s="259"/>
      <c r="K20" s="259"/>
      <c r="L20" s="259"/>
      <c r="M20" s="259"/>
      <c r="N20" s="259"/>
      <c r="O20" s="260"/>
    </row>
    <row r="21" spans="2:15" s="2" customFormat="1" ht="24.9" customHeight="1" x14ac:dyDescent="0.3">
      <c r="B21" s="71">
        <f>+B17+1</f>
        <v>7</v>
      </c>
      <c r="C21" s="5" t="s">
        <v>511</v>
      </c>
      <c r="D21" s="197" t="s">
        <v>600</v>
      </c>
      <c r="E21" s="147" t="s">
        <v>305</v>
      </c>
      <c r="F21" s="147" t="s">
        <v>303</v>
      </c>
      <c r="G21" s="171" t="s">
        <v>325</v>
      </c>
      <c r="H21" s="171" t="s">
        <v>326</v>
      </c>
      <c r="I21" s="127">
        <v>80000</v>
      </c>
      <c r="J21" s="128">
        <f>I21*2.87%</f>
        <v>2296</v>
      </c>
      <c r="K21" s="128">
        <f>+I21*3.04%</f>
        <v>2432</v>
      </c>
      <c r="L21" s="128">
        <v>7400.87</v>
      </c>
      <c r="M21" s="127">
        <v>25</v>
      </c>
      <c r="N21" s="128">
        <f>SUM(J21:M21)</f>
        <v>12153.869999999999</v>
      </c>
      <c r="O21" s="127">
        <f>+I21-N21</f>
        <v>67846.13</v>
      </c>
    </row>
    <row r="22" spans="2:15" s="73" customFormat="1" ht="24.9" customHeight="1" x14ac:dyDescent="0.3">
      <c r="B22" s="71">
        <f>+B21+1</f>
        <v>8</v>
      </c>
      <c r="C22" s="66" t="s">
        <v>513</v>
      </c>
      <c r="D22" s="198" t="s">
        <v>600</v>
      </c>
      <c r="E22" s="125" t="s">
        <v>187</v>
      </c>
      <c r="F22" s="125" t="s">
        <v>303</v>
      </c>
      <c r="G22" s="172" t="s">
        <v>327</v>
      </c>
      <c r="H22" s="172" t="s">
        <v>328</v>
      </c>
      <c r="I22" s="127">
        <v>45000</v>
      </c>
      <c r="J22" s="128">
        <f>I22*2.87%</f>
        <v>1291.5</v>
      </c>
      <c r="K22" s="128">
        <f>+I22*3.04%</f>
        <v>1368</v>
      </c>
      <c r="L22" s="128">
        <v>1148.33</v>
      </c>
      <c r="M22" s="127">
        <v>25</v>
      </c>
      <c r="N22" s="128">
        <f>SUM(J22:M22)</f>
        <v>3832.83</v>
      </c>
      <c r="O22" s="127">
        <f>+I22-N22</f>
        <v>41167.17</v>
      </c>
    </row>
    <row r="23" spans="2:15" s="2" customFormat="1" ht="24.9" customHeight="1" x14ac:dyDescent="0.3">
      <c r="B23" s="253" t="s">
        <v>163</v>
      </c>
      <c r="C23" s="253"/>
      <c r="D23" s="253"/>
      <c r="E23" s="253"/>
      <c r="F23" s="253"/>
      <c r="G23" s="253"/>
      <c r="H23" s="253"/>
      <c r="I23" s="17">
        <f t="shared" ref="I23:O23" si="2">SUM(I21:I22)</f>
        <v>125000</v>
      </c>
      <c r="J23" s="17">
        <f t="shared" si="2"/>
        <v>3587.5</v>
      </c>
      <c r="K23" s="17">
        <f t="shared" si="2"/>
        <v>3800</v>
      </c>
      <c r="L23" s="17">
        <f t="shared" si="2"/>
        <v>8549.2000000000007</v>
      </c>
      <c r="M23" s="17">
        <f t="shared" si="2"/>
        <v>50</v>
      </c>
      <c r="N23" s="17">
        <f t="shared" si="2"/>
        <v>15986.699999999999</v>
      </c>
      <c r="O23" s="17">
        <f t="shared" si="2"/>
        <v>109013.3</v>
      </c>
    </row>
    <row r="24" spans="2:15" s="2" customFormat="1" ht="15.75" customHeight="1" thickBot="1" x14ac:dyDescent="0.35">
      <c r="B24" s="67"/>
      <c r="C24" s="67"/>
      <c r="D24" s="67"/>
      <c r="E24" s="67"/>
      <c r="F24" s="67"/>
      <c r="G24" s="67"/>
      <c r="H24" s="67"/>
      <c r="I24" s="6"/>
      <c r="J24" s="6"/>
      <c r="K24" s="6"/>
      <c r="L24" s="6"/>
      <c r="M24" s="6"/>
      <c r="N24" s="6"/>
      <c r="O24" s="6"/>
    </row>
    <row r="25" spans="2:15" s="2" customFormat="1" ht="24.9" customHeight="1" thickBot="1" x14ac:dyDescent="0.35">
      <c r="B25" s="255" t="s">
        <v>613</v>
      </c>
      <c r="C25" s="256"/>
      <c r="D25" s="256"/>
      <c r="E25" s="256"/>
      <c r="F25" s="256"/>
      <c r="G25" s="256"/>
      <c r="H25" s="256"/>
      <c r="I25" s="256"/>
      <c r="J25" s="256"/>
      <c r="K25" s="256"/>
      <c r="L25" s="256"/>
      <c r="M25" s="256"/>
      <c r="N25" s="256"/>
      <c r="O25" s="257"/>
    </row>
    <row r="26" spans="2:15" s="86" customFormat="1" ht="35.25" customHeight="1" x14ac:dyDescent="0.3">
      <c r="B26" s="130">
        <f>+B22+1</f>
        <v>9</v>
      </c>
      <c r="C26" s="148" t="s">
        <v>614</v>
      </c>
      <c r="D26" s="176" t="s">
        <v>601</v>
      </c>
      <c r="E26" s="177" t="s">
        <v>615</v>
      </c>
      <c r="F26" s="147" t="s">
        <v>303</v>
      </c>
      <c r="G26" s="153" t="s">
        <v>630</v>
      </c>
      <c r="H26" s="153" t="s">
        <v>631</v>
      </c>
      <c r="I26" s="10">
        <v>100000</v>
      </c>
      <c r="J26" s="8">
        <f>I26*2.87%</f>
        <v>2870</v>
      </c>
      <c r="K26" s="8">
        <f>+I26*3.04%</f>
        <v>3040</v>
      </c>
      <c r="L26" s="5">
        <v>12105.37</v>
      </c>
      <c r="M26" s="9">
        <v>25</v>
      </c>
      <c r="N26" s="8">
        <f>SUM(J26:M26)</f>
        <v>18040.370000000003</v>
      </c>
      <c r="O26" s="9">
        <f>+I26-N26</f>
        <v>81959.63</v>
      </c>
    </row>
    <row r="27" spans="2:15" s="6" customFormat="1" ht="24.9" customHeight="1" x14ac:dyDescent="0.3">
      <c r="B27" s="253" t="s">
        <v>163</v>
      </c>
      <c r="C27" s="253"/>
      <c r="D27" s="253"/>
      <c r="E27" s="253"/>
      <c r="F27" s="253"/>
      <c r="G27" s="253"/>
      <c r="H27" s="253"/>
      <c r="I27" s="17">
        <f>SUM(I26)</f>
        <v>100000</v>
      </c>
      <c r="J27" s="17">
        <f t="shared" ref="J27:O27" si="3">SUM(J26)</f>
        <v>2870</v>
      </c>
      <c r="K27" s="17">
        <f t="shared" si="3"/>
        <v>3040</v>
      </c>
      <c r="L27" s="17">
        <f t="shared" si="3"/>
        <v>12105.37</v>
      </c>
      <c r="M27" s="17">
        <f t="shared" si="3"/>
        <v>25</v>
      </c>
      <c r="N27" s="17">
        <f t="shared" si="3"/>
        <v>18040.370000000003</v>
      </c>
      <c r="O27" s="17">
        <f t="shared" si="3"/>
        <v>81959.63</v>
      </c>
    </row>
    <row r="28" spans="2:15" s="6" customFormat="1" ht="24.9" customHeight="1" thickBot="1" x14ac:dyDescent="0.35">
      <c r="B28" s="67"/>
      <c r="C28" s="67"/>
      <c r="D28" s="67"/>
      <c r="E28" s="67"/>
      <c r="F28" s="67"/>
      <c r="G28" s="67"/>
      <c r="H28" s="67"/>
    </row>
    <row r="29" spans="2:15" s="2" customFormat="1" ht="24.9" customHeight="1" thickBot="1" x14ac:dyDescent="0.35">
      <c r="B29" s="258" t="s">
        <v>514</v>
      </c>
      <c r="C29" s="259"/>
      <c r="D29" s="259"/>
      <c r="E29" s="259"/>
      <c r="F29" s="259"/>
      <c r="G29" s="259"/>
      <c r="H29" s="259"/>
      <c r="I29" s="259"/>
      <c r="J29" s="259"/>
      <c r="K29" s="259"/>
      <c r="L29" s="259"/>
      <c r="M29" s="259"/>
      <c r="N29" s="259"/>
      <c r="O29" s="260"/>
    </row>
    <row r="30" spans="2:15" s="73" customFormat="1" ht="27" customHeight="1" x14ac:dyDescent="0.3">
      <c r="B30" s="12">
        <f>+B26+1</f>
        <v>10</v>
      </c>
      <c r="C30" s="8" t="s">
        <v>515</v>
      </c>
      <c r="D30" s="197" t="s">
        <v>601</v>
      </c>
      <c r="E30" s="147" t="s">
        <v>194</v>
      </c>
      <c r="F30" s="125" t="s">
        <v>303</v>
      </c>
      <c r="G30" s="28" t="s">
        <v>202</v>
      </c>
      <c r="H30" s="28" t="s">
        <v>286</v>
      </c>
      <c r="I30" s="127">
        <v>80000</v>
      </c>
      <c r="J30" s="128">
        <f>I30*2.87%</f>
        <v>2296</v>
      </c>
      <c r="K30" s="128">
        <f>+I30*3.04%</f>
        <v>2432</v>
      </c>
      <c r="L30" s="128">
        <v>7400.87</v>
      </c>
      <c r="M30" s="127">
        <v>698</v>
      </c>
      <c r="N30" s="128">
        <f>SUM(J30:M30)</f>
        <v>12826.869999999999</v>
      </c>
      <c r="O30" s="127">
        <f>+I30-N30</f>
        <v>67173.13</v>
      </c>
    </row>
    <row r="31" spans="2:15" s="2" customFormat="1" ht="24.9" customHeight="1" x14ac:dyDescent="0.3">
      <c r="B31" s="253" t="s">
        <v>163</v>
      </c>
      <c r="C31" s="253"/>
      <c r="D31" s="253"/>
      <c r="E31" s="253"/>
      <c r="F31" s="253"/>
      <c r="G31" s="253"/>
      <c r="H31" s="253"/>
      <c r="I31" s="17">
        <f>SUM(I30:I30)</f>
        <v>80000</v>
      </c>
      <c r="J31" s="17">
        <f t="shared" ref="J31:O31" si="4">SUM(J30:J30)</f>
        <v>2296</v>
      </c>
      <c r="K31" s="17">
        <f t="shared" si="4"/>
        <v>2432</v>
      </c>
      <c r="L31" s="17">
        <f t="shared" si="4"/>
        <v>7400.87</v>
      </c>
      <c r="M31" s="17">
        <f t="shared" si="4"/>
        <v>698</v>
      </c>
      <c r="N31" s="17">
        <f t="shared" si="4"/>
        <v>12826.869999999999</v>
      </c>
      <c r="O31" s="17">
        <f t="shared" si="4"/>
        <v>67173.13</v>
      </c>
    </row>
    <row r="32" spans="2:15" s="6" customFormat="1" ht="15" customHeight="1" thickBot="1" x14ac:dyDescent="0.35">
      <c r="B32" s="67"/>
      <c r="C32" s="67"/>
      <c r="D32" s="67"/>
      <c r="E32" s="67"/>
      <c r="F32" s="67"/>
      <c r="G32" s="67"/>
      <c r="H32" s="67"/>
    </row>
    <row r="33" spans="2:15" s="2" customFormat="1" ht="24.9" customHeight="1" x14ac:dyDescent="0.3">
      <c r="B33" s="262" t="s">
        <v>126</v>
      </c>
      <c r="C33" s="263"/>
      <c r="D33" s="263"/>
      <c r="E33" s="263"/>
      <c r="F33" s="263"/>
      <c r="G33" s="263"/>
      <c r="H33" s="263"/>
      <c r="I33" s="263"/>
      <c r="J33" s="263"/>
      <c r="K33" s="263"/>
      <c r="L33" s="263"/>
      <c r="M33" s="263"/>
      <c r="N33" s="263"/>
      <c r="O33" s="264"/>
    </row>
    <row r="34" spans="2:15" s="86" customFormat="1" ht="35.25" customHeight="1" x14ac:dyDescent="0.3">
      <c r="B34" s="152">
        <f>+B30+1</f>
        <v>11</v>
      </c>
      <c r="C34" s="153" t="s">
        <v>516</v>
      </c>
      <c r="D34" s="152" t="s">
        <v>601</v>
      </c>
      <c r="E34" s="151" t="s">
        <v>647</v>
      </c>
      <c r="F34" s="151" t="s">
        <v>303</v>
      </c>
      <c r="G34" s="153" t="s">
        <v>193</v>
      </c>
      <c r="H34" s="153" t="s">
        <v>287</v>
      </c>
      <c r="I34" s="66">
        <v>100000</v>
      </c>
      <c r="J34" s="66">
        <f>I34*2.87%</f>
        <v>2870</v>
      </c>
      <c r="K34" s="66">
        <f>+I34*3.04%</f>
        <v>3040</v>
      </c>
      <c r="L34" s="5">
        <v>12105.37</v>
      </c>
      <c r="M34" s="72">
        <v>25</v>
      </c>
      <c r="N34" s="66">
        <f>SUM(J34:M34)</f>
        <v>18040.370000000003</v>
      </c>
      <c r="O34" s="72">
        <f>+I34-N34</f>
        <v>81959.63</v>
      </c>
    </row>
    <row r="35" spans="2:15" s="86" customFormat="1" ht="35.25" customHeight="1" x14ac:dyDescent="0.3">
      <c r="B35" s="71">
        <f>+B34+1</f>
        <v>12</v>
      </c>
      <c r="C35" s="153" t="s">
        <v>616</v>
      </c>
      <c r="D35" s="152" t="s">
        <v>601</v>
      </c>
      <c r="E35" s="151" t="s">
        <v>404</v>
      </c>
      <c r="F35" s="133" t="s">
        <v>303</v>
      </c>
      <c r="G35" s="153" t="s">
        <v>203</v>
      </c>
      <c r="H35" s="153" t="s">
        <v>570</v>
      </c>
      <c r="I35" s="128">
        <v>60000</v>
      </c>
      <c r="J35" s="128">
        <f>I35*2.87%</f>
        <v>1722</v>
      </c>
      <c r="K35" s="128">
        <f>+I35*3.04%</f>
        <v>1824</v>
      </c>
      <c r="L35" s="128">
        <v>3486.68</v>
      </c>
      <c r="M35" s="127">
        <v>25</v>
      </c>
      <c r="N35" s="128">
        <f>SUM(J35:M35)</f>
        <v>7057.68</v>
      </c>
      <c r="O35" s="127">
        <f>+I35-N35</f>
        <v>52942.32</v>
      </c>
    </row>
    <row r="36" spans="2:15" s="6" customFormat="1" ht="24.9" customHeight="1" thickBot="1" x14ac:dyDescent="0.35">
      <c r="B36" s="253" t="s">
        <v>163</v>
      </c>
      <c r="C36" s="253"/>
      <c r="D36" s="253"/>
      <c r="E36" s="253"/>
      <c r="F36" s="253"/>
      <c r="G36" s="253"/>
      <c r="H36" s="253"/>
      <c r="I36" s="17">
        <f>SUM(I34:I35)</f>
        <v>160000</v>
      </c>
      <c r="J36" s="17">
        <f t="shared" ref="J36:O36" si="5">SUM(J34:J35)</f>
        <v>4592</v>
      </c>
      <c r="K36" s="17">
        <f t="shared" si="5"/>
        <v>4864</v>
      </c>
      <c r="L36" s="17">
        <f t="shared" si="5"/>
        <v>15592.050000000001</v>
      </c>
      <c r="M36" s="17">
        <f t="shared" si="5"/>
        <v>50</v>
      </c>
      <c r="N36" s="17">
        <f t="shared" si="5"/>
        <v>25098.050000000003</v>
      </c>
      <c r="O36" s="17">
        <f t="shared" si="5"/>
        <v>134901.95000000001</v>
      </c>
    </row>
    <row r="37" spans="2:15" s="2" customFormat="1" ht="24.9" customHeight="1" thickBot="1" x14ac:dyDescent="0.35">
      <c r="B37" s="255" t="s">
        <v>218</v>
      </c>
      <c r="C37" s="256"/>
      <c r="D37" s="256"/>
      <c r="E37" s="256"/>
      <c r="F37" s="256"/>
      <c r="G37" s="256"/>
      <c r="H37" s="256"/>
      <c r="I37" s="256"/>
      <c r="J37" s="256"/>
      <c r="K37" s="256"/>
      <c r="L37" s="256"/>
      <c r="M37" s="256"/>
      <c r="N37" s="256"/>
      <c r="O37" s="257"/>
    </row>
    <row r="38" spans="2:15" s="86" customFormat="1" ht="24.9" customHeight="1" x14ac:dyDescent="0.3">
      <c r="B38" s="124">
        <f>+B35+1</f>
        <v>13</v>
      </c>
      <c r="C38" s="132" t="s">
        <v>168</v>
      </c>
      <c r="D38" s="163" t="s">
        <v>600</v>
      </c>
      <c r="E38" s="125" t="s">
        <v>66</v>
      </c>
      <c r="F38" s="125" t="s">
        <v>303</v>
      </c>
      <c r="G38" s="153" t="s">
        <v>203</v>
      </c>
      <c r="H38" s="153" t="s">
        <v>570</v>
      </c>
      <c r="I38" s="128">
        <v>70000</v>
      </c>
      <c r="J38" s="128">
        <f>I38*2.87%</f>
        <v>2009</v>
      </c>
      <c r="K38" s="128">
        <f>+I38*3.04%</f>
        <v>2128</v>
      </c>
      <c r="L38" s="128">
        <v>5368.48</v>
      </c>
      <c r="M38" s="127">
        <v>25</v>
      </c>
      <c r="N38" s="128">
        <f>SUM(J38:M38)</f>
        <v>9530.48</v>
      </c>
      <c r="O38" s="127">
        <f>+I38-N38</f>
        <v>60469.520000000004</v>
      </c>
    </row>
    <row r="39" spans="2:15" s="6" customFormat="1" ht="24.9" customHeight="1" x14ac:dyDescent="0.3">
      <c r="B39" s="253" t="s">
        <v>163</v>
      </c>
      <c r="C39" s="253"/>
      <c r="D39" s="253"/>
      <c r="E39" s="253"/>
      <c r="F39" s="253"/>
      <c r="G39" s="253"/>
      <c r="H39" s="253"/>
      <c r="I39" s="17">
        <f>SUM(I38)</f>
        <v>70000</v>
      </c>
      <c r="J39" s="17">
        <f t="shared" ref="J39:O39" si="6">SUM(J38)</f>
        <v>2009</v>
      </c>
      <c r="K39" s="17">
        <f t="shared" si="6"/>
        <v>2128</v>
      </c>
      <c r="L39" s="17">
        <f t="shared" si="6"/>
        <v>5368.48</v>
      </c>
      <c r="M39" s="17">
        <f t="shared" si="6"/>
        <v>25</v>
      </c>
      <c r="N39" s="17">
        <f t="shared" si="6"/>
        <v>9530.48</v>
      </c>
      <c r="O39" s="17">
        <f t="shared" si="6"/>
        <v>60469.520000000004</v>
      </c>
    </row>
    <row r="40" spans="2:15" s="6" customFormat="1" ht="18.75" customHeight="1" thickBot="1" x14ac:dyDescent="0.35">
      <c r="B40" s="67"/>
      <c r="C40" s="67"/>
      <c r="D40" s="67"/>
      <c r="E40" s="67"/>
      <c r="F40" s="67"/>
      <c r="G40" s="67"/>
      <c r="H40" s="67"/>
    </row>
    <row r="41" spans="2:15" s="2" customFormat="1" ht="24.9" customHeight="1" thickBot="1" x14ac:dyDescent="0.35">
      <c r="B41" s="255" t="s">
        <v>219</v>
      </c>
      <c r="C41" s="256"/>
      <c r="D41" s="256"/>
      <c r="E41" s="256"/>
      <c r="F41" s="256"/>
      <c r="G41" s="256"/>
      <c r="H41" s="256"/>
      <c r="I41" s="256"/>
      <c r="J41" s="256"/>
      <c r="K41" s="256"/>
      <c r="L41" s="256"/>
      <c r="M41" s="256"/>
      <c r="N41" s="256"/>
      <c r="O41" s="257"/>
    </row>
    <row r="42" spans="2:15" s="86" customFormat="1" ht="30.75" customHeight="1" x14ac:dyDescent="0.3">
      <c r="B42" s="124">
        <f>+B38+1</f>
        <v>14</v>
      </c>
      <c r="C42" s="173" t="s">
        <v>306</v>
      </c>
      <c r="D42" s="12" t="s">
        <v>601</v>
      </c>
      <c r="E42" s="147" t="s">
        <v>195</v>
      </c>
      <c r="F42" s="147" t="s">
        <v>303</v>
      </c>
      <c r="G42" s="28" t="s">
        <v>193</v>
      </c>
      <c r="H42" s="28" t="s">
        <v>287</v>
      </c>
      <c r="I42" s="128">
        <v>60000</v>
      </c>
      <c r="J42" s="128">
        <f>I42*2.87%</f>
        <v>1722</v>
      </c>
      <c r="K42" s="128">
        <f>+I42*3.04%</f>
        <v>1824</v>
      </c>
      <c r="L42" s="128">
        <v>3486.68</v>
      </c>
      <c r="M42" s="127">
        <v>25</v>
      </c>
      <c r="N42" s="128">
        <f>SUM(J42:M42)</f>
        <v>7057.68</v>
      </c>
      <c r="O42" s="127">
        <f>+I42-N42</f>
        <v>52942.32</v>
      </c>
    </row>
    <row r="43" spans="2:15" s="86" customFormat="1" ht="27" customHeight="1" x14ac:dyDescent="0.3">
      <c r="B43" s="124">
        <f>+B42+1</f>
        <v>15</v>
      </c>
      <c r="C43" s="150" t="s">
        <v>517</v>
      </c>
      <c r="D43" s="152" t="s">
        <v>601</v>
      </c>
      <c r="E43" s="151" t="s">
        <v>195</v>
      </c>
      <c r="F43" s="151" t="s">
        <v>303</v>
      </c>
      <c r="G43" s="153" t="s">
        <v>325</v>
      </c>
      <c r="H43" s="153" t="s">
        <v>326</v>
      </c>
      <c r="I43" s="128">
        <v>60000</v>
      </c>
      <c r="J43" s="128">
        <f>I43*2.87%</f>
        <v>1722</v>
      </c>
      <c r="K43" s="128">
        <f>+I43*3.04%</f>
        <v>1824</v>
      </c>
      <c r="L43" s="128">
        <v>3486.68</v>
      </c>
      <c r="M43" s="127">
        <v>25</v>
      </c>
      <c r="N43" s="128">
        <f>SUM(J43:M43)</f>
        <v>7057.68</v>
      </c>
      <c r="O43" s="127">
        <f>+I43-N43</f>
        <v>52942.32</v>
      </c>
    </row>
    <row r="44" spans="2:15" s="86" customFormat="1" ht="27" customHeight="1" x14ac:dyDescent="0.3">
      <c r="B44" s="124">
        <f>+B43+1</f>
        <v>16</v>
      </c>
      <c r="C44" s="150" t="s">
        <v>617</v>
      </c>
      <c r="D44" s="152" t="s">
        <v>601</v>
      </c>
      <c r="E44" s="151" t="s">
        <v>195</v>
      </c>
      <c r="F44" s="151" t="s">
        <v>303</v>
      </c>
      <c r="G44" s="153" t="s">
        <v>203</v>
      </c>
      <c r="H44" s="153" t="s">
        <v>570</v>
      </c>
      <c r="I44" s="128">
        <v>60000</v>
      </c>
      <c r="J44" s="128">
        <f>I44*2.87%</f>
        <v>1722</v>
      </c>
      <c r="K44" s="128">
        <f>+I44*3.04%</f>
        <v>1824</v>
      </c>
      <c r="L44" s="128">
        <v>3486.68</v>
      </c>
      <c r="M44" s="127">
        <v>2025</v>
      </c>
      <c r="N44" s="128">
        <f>SUM(J44:M44)</f>
        <v>9057.68</v>
      </c>
      <c r="O44" s="127">
        <f>+I44-N44</f>
        <v>50942.32</v>
      </c>
    </row>
    <row r="45" spans="2:15" s="6" customFormat="1" ht="24.9" customHeight="1" x14ac:dyDescent="0.3">
      <c r="B45" s="253" t="s">
        <v>163</v>
      </c>
      <c r="C45" s="253"/>
      <c r="D45" s="253"/>
      <c r="E45" s="253"/>
      <c r="F45" s="253"/>
      <c r="G45" s="253"/>
      <c r="H45" s="253"/>
      <c r="I45" s="17">
        <f>SUM(I42:I44)</f>
        <v>180000</v>
      </c>
      <c r="J45" s="17">
        <f t="shared" ref="J45:O45" si="7">SUM(J42:J44)</f>
        <v>5166</v>
      </c>
      <c r="K45" s="17">
        <f t="shared" si="7"/>
        <v>5472</v>
      </c>
      <c r="L45" s="17">
        <f t="shared" si="7"/>
        <v>10460.039999999999</v>
      </c>
      <c r="M45" s="17">
        <f t="shared" si="7"/>
        <v>2075</v>
      </c>
      <c r="N45" s="17">
        <f t="shared" si="7"/>
        <v>23173.040000000001</v>
      </c>
      <c r="O45" s="17">
        <f t="shared" si="7"/>
        <v>156826.96</v>
      </c>
    </row>
    <row r="46" spans="2:15" s="6" customFormat="1" ht="24.9" customHeight="1" thickBot="1" x14ac:dyDescent="0.35">
      <c r="B46" s="67"/>
      <c r="C46" s="67"/>
      <c r="D46" s="67"/>
      <c r="E46" s="67"/>
      <c r="F46" s="67"/>
      <c r="G46" s="67"/>
      <c r="H46" s="67"/>
    </row>
    <row r="47" spans="2:15" s="2" customFormat="1" ht="24.9" customHeight="1" thickBot="1" x14ac:dyDescent="0.35">
      <c r="B47" s="258" t="s">
        <v>265</v>
      </c>
      <c r="C47" s="259"/>
      <c r="D47" s="259"/>
      <c r="E47" s="259"/>
      <c r="F47" s="259"/>
      <c r="G47" s="259"/>
      <c r="H47" s="259"/>
      <c r="I47" s="259"/>
      <c r="J47" s="259"/>
      <c r="K47" s="259"/>
      <c r="L47" s="259"/>
      <c r="M47" s="259"/>
      <c r="N47" s="259"/>
      <c r="O47" s="260"/>
    </row>
    <row r="48" spans="2:15" s="73" customFormat="1" ht="39" customHeight="1" x14ac:dyDescent="0.3">
      <c r="B48" s="124">
        <f>+B44+1</f>
        <v>17</v>
      </c>
      <c r="C48" s="66" t="s">
        <v>215</v>
      </c>
      <c r="D48" s="198" t="s">
        <v>600</v>
      </c>
      <c r="E48" s="125" t="s">
        <v>266</v>
      </c>
      <c r="F48" s="125" t="s">
        <v>303</v>
      </c>
      <c r="G48" s="28" t="s">
        <v>190</v>
      </c>
      <c r="H48" s="28" t="s">
        <v>272</v>
      </c>
      <c r="I48" s="127">
        <v>135000</v>
      </c>
      <c r="J48" s="128">
        <f>I48*2.87%</f>
        <v>3874.5</v>
      </c>
      <c r="K48" s="128">
        <f>+I48*3.04%</f>
        <v>4104</v>
      </c>
      <c r="L48" s="128">
        <v>20338.240000000002</v>
      </c>
      <c r="M48" s="127">
        <v>25</v>
      </c>
      <c r="N48" s="128">
        <f>SUM(J48:M48)</f>
        <v>28341.74</v>
      </c>
      <c r="O48" s="127">
        <f>+I48-N48</f>
        <v>106658.26</v>
      </c>
    </row>
    <row r="49" spans="2:15" s="2" customFormat="1" ht="24" customHeight="1" x14ac:dyDescent="0.3">
      <c r="B49" s="253" t="s">
        <v>163</v>
      </c>
      <c r="C49" s="253"/>
      <c r="D49" s="253"/>
      <c r="E49" s="253"/>
      <c r="F49" s="253"/>
      <c r="G49" s="253"/>
      <c r="H49" s="253"/>
      <c r="I49" s="17">
        <f>SUM(I48)</f>
        <v>135000</v>
      </c>
      <c r="J49" s="17">
        <f t="shared" ref="J49:O49" si="8">SUM(J48)</f>
        <v>3874.5</v>
      </c>
      <c r="K49" s="17">
        <f t="shared" si="8"/>
        <v>4104</v>
      </c>
      <c r="L49" s="17">
        <f t="shared" si="8"/>
        <v>20338.240000000002</v>
      </c>
      <c r="M49" s="17">
        <f t="shared" si="8"/>
        <v>25</v>
      </c>
      <c r="N49" s="17">
        <f t="shared" si="8"/>
        <v>28341.74</v>
      </c>
      <c r="O49" s="17">
        <f t="shared" si="8"/>
        <v>106658.26</v>
      </c>
    </row>
    <row r="50" spans="2:15" s="2" customFormat="1" ht="18.75" customHeight="1" thickBot="1" x14ac:dyDescent="0.35">
      <c r="B50" s="67"/>
      <c r="C50" s="67"/>
      <c r="D50" s="67"/>
      <c r="E50" s="67"/>
      <c r="F50" s="67"/>
      <c r="G50" s="67"/>
      <c r="H50" s="67"/>
      <c r="I50" s="6"/>
      <c r="J50" s="6"/>
      <c r="K50" s="6"/>
      <c r="L50" s="6"/>
      <c r="M50" s="6"/>
      <c r="N50" s="6"/>
      <c r="O50" s="6"/>
    </row>
    <row r="51" spans="2:15" s="6" customFormat="1" ht="24.75" customHeight="1" thickBot="1" x14ac:dyDescent="0.35">
      <c r="B51" s="258" t="s">
        <v>225</v>
      </c>
      <c r="C51" s="259"/>
      <c r="D51" s="259"/>
      <c r="E51" s="259"/>
      <c r="F51" s="259"/>
      <c r="G51" s="259"/>
      <c r="H51" s="259"/>
      <c r="I51" s="259"/>
      <c r="J51" s="259"/>
      <c r="K51" s="259"/>
      <c r="L51" s="259"/>
      <c r="M51" s="259"/>
      <c r="N51" s="259"/>
      <c r="O51" s="260"/>
    </row>
    <row r="52" spans="2:15" s="86" customFormat="1" ht="30" customHeight="1" x14ac:dyDescent="0.3">
      <c r="B52" s="124">
        <f>+B48+1</f>
        <v>18</v>
      </c>
      <c r="C52" s="5" t="s">
        <v>518</v>
      </c>
      <c r="D52" s="197" t="s">
        <v>601</v>
      </c>
      <c r="E52" s="147" t="s">
        <v>195</v>
      </c>
      <c r="F52" s="125" t="s">
        <v>303</v>
      </c>
      <c r="G52" s="28" t="s">
        <v>202</v>
      </c>
      <c r="H52" s="28" t="s">
        <v>286</v>
      </c>
      <c r="I52" s="127">
        <v>70000</v>
      </c>
      <c r="J52" s="128">
        <f>I52*2.87%</f>
        <v>2009</v>
      </c>
      <c r="K52" s="128">
        <f>+I52*3.04%</f>
        <v>2128</v>
      </c>
      <c r="L52" s="127">
        <v>5368.48</v>
      </c>
      <c r="M52" s="127">
        <v>4225</v>
      </c>
      <c r="N52" s="128">
        <f>SUM(J52:M52)</f>
        <v>13730.48</v>
      </c>
      <c r="O52" s="127">
        <f>+I52-N52</f>
        <v>56269.520000000004</v>
      </c>
    </row>
    <row r="53" spans="2:15" s="86" customFormat="1" ht="30" customHeight="1" x14ac:dyDescent="0.3">
      <c r="B53" s="71">
        <f>+B52+1</f>
        <v>19</v>
      </c>
      <c r="C53" s="5" t="s">
        <v>512</v>
      </c>
      <c r="D53" s="197" t="s">
        <v>601</v>
      </c>
      <c r="E53" s="147" t="s">
        <v>187</v>
      </c>
      <c r="F53" s="147" t="s">
        <v>303</v>
      </c>
      <c r="G53" s="171" t="s">
        <v>188</v>
      </c>
      <c r="H53" s="171" t="s">
        <v>271</v>
      </c>
      <c r="I53" s="127">
        <v>70000</v>
      </c>
      <c r="J53" s="128">
        <f>I53*2.87%</f>
        <v>2009</v>
      </c>
      <c r="K53" s="128">
        <f>+I53*3.04%</f>
        <v>2128</v>
      </c>
      <c r="L53" s="128">
        <v>5368.48</v>
      </c>
      <c r="M53" s="127">
        <v>25</v>
      </c>
      <c r="N53" s="128">
        <f>SUM(J53:M53)</f>
        <v>9530.48</v>
      </c>
      <c r="O53" s="127">
        <f>+I53-N53</f>
        <v>60469.520000000004</v>
      </c>
    </row>
    <row r="54" spans="2:15" s="86" customFormat="1" ht="24.9" customHeight="1" x14ac:dyDescent="0.3">
      <c r="B54" s="124">
        <f>+B53+1</f>
        <v>20</v>
      </c>
      <c r="C54" s="5" t="s">
        <v>519</v>
      </c>
      <c r="D54" s="197" t="s">
        <v>601</v>
      </c>
      <c r="E54" s="147" t="s">
        <v>195</v>
      </c>
      <c r="F54" s="125" t="s">
        <v>303</v>
      </c>
      <c r="G54" s="153" t="s">
        <v>653</v>
      </c>
      <c r="H54" s="153" t="s">
        <v>654</v>
      </c>
      <c r="I54" s="127">
        <v>60000</v>
      </c>
      <c r="J54" s="128">
        <f>I54*2.87%</f>
        <v>1722</v>
      </c>
      <c r="K54" s="128">
        <f>+I54*3.04%</f>
        <v>1824</v>
      </c>
      <c r="L54" s="127">
        <v>3486.68</v>
      </c>
      <c r="M54" s="127">
        <v>8403.4500000000007</v>
      </c>
      <c r="N54" s="128">
        <f>SUM(J54:M54)</f>
        <v>15436.130000000001</v>
      </c>
      <c r="O54" s="127">
        <f>+I54-N54</f>
        <v>44563.869999999995</v>
      </c>
    </row>
    <row r="55" spans="2:15" s="86" customFormat="1" ht="24.9" customHeight="1" x14ac:dyDescent="0.3">
      <c r="B55" s="124">
        <f>+B54+1</f>
        <v>21</v>
      </c>
      <c r="C55" s="5" t="s">
        <v>520</v>
      </c>
      <c r="D55" s="197" t="s">
        <v>600</v>
      </c>
      <c r="E55" s="147" t="s">
        <v>195</v>
      </c>
      <c r="F55" s="147" t="s">
        <v>303</v>
      </c>
      <c r="G55" s="153" t="s">
        <v>203</v>
      </c>
      <c r="H55" s="153" t="s">
        <v>570</v>
      </c>
      <c r="I55" s="127">
        <v>60000</v>
      </c>
      <c r="J55" s="128">
        <f>I55*2.87%</f>
        <v>1722</v>
      </c>
      <c r="K55" s="128">
        <f>+I55*3.04%</f>
        <v>1824</v>
      </c>
      <c r="L55" s="127">
        <v>3486.68</v>
      </c>
      <c r="M55" s="127">
        <v>1515.62</v>
      </c>
      <c r="N55" s="128">
        <f>SUM(J55:M55)</f>
        <v>8548.2999999999993</v>
      </c>
      <c r="O55" s="127">
        <f>+I55-N55</f>
        <v>51451.7</v>
      </c>
    </row>
    <row r="56" spans="2:15" s="6" customFormat="1" ht="27" customHeight="1" x14ac:dyDescent="0.3">
      <c r="B56" s="253" t="s">
        <v>163</v>
      </c>
      <c r="C56" s="253"/>
      <c r="D56" s="253"/>
      <c r="E56" s="253"/>
      <c r="F56" s="253"/>
      <c r="G56" s="253"/>
      <c r="H56" s="253"/>
      <c r="I56" s="17">
        <f>SUM(I52:I55)</f>
        <v>260000</v>
      </c>
      <c r="J56" s="17">
        <f t="shared" ref="J56:O56" si="9">SUM(J52:J55)</f>
        <v>7462</v>
      </c>
      <c r="K56" s="17">
        <f t="shared" si="9"/>
        <v>7904</v>
      </c>
      <c r="L56" s="17">
        <f t="shared" si="9"/>
        <v>17710.32</v>
      </c>
      <c r="M56" s="17">
        <f t="shared" si="9"/>
        <v>14169.07</v>
      </c>
      <c r="N56" s="17">
        <f>SUM(N52:N55)</f>
        <v>47245.39</v>
      </c>
      <c r="O56" s="17">
        <f t="shared" si="9"/>
        <v>212754.61</v>
      </c>
    </row>
    <row r="57" spans="2:15" s="6" customFormat="1" ht="16.5" customHeight="1" thickBot="1" x14ac:dyDescent="0.35">
      <c r="B57" s="67"/>
      <c r="C57" s="67"/>
      <c r="D57" s="67"/>
      <c r="E57" s="67"/>
      <c r="F57" s="67"/>
      <c r="G57" s="67"/>
      <c r="H57" s="67"/>
    </row>
    <row r="58" spans="2:15" s="6" customFormat="1" ht="24.75" customHeight="1" thickBot="1" x14ac:dyDescent="0.35">
      <c r="B58" s="258" t="s">
        <v>228</v>
      </c>
      <c r="C58" s="259"/>
      <c r="D58" s="259"/>
      <c r="E58" s="259"/>
      <c r="F58" s="259"/>
      <c r="G58" s="259"/>
      <c r="H58" s="259"/>
      <c r="I58" s="259"/>
      <c r="J58" s="259"/>
      <c r="K58" s="259"/>
      <c r="L58" s="259"/>
      <c r="M58" s="259"/>
      <c r="N58" s="259"/>
      <c r="O58" s="260"/>
    </row>
    <row r="59" spans="2:15" s="86" customFormat="1" ht="30" customHeight="1" x14ac:dyDescent="0.3">
      <c r="B59" s="124">
        <f>+B55+1</f>
        <v>22</v>
      </c>
      <c r="C59" s="66" t="s">
        <v>521</v>
      </c>
      <c r="D59" s="198" t="s">
        <v>600</v>
      </c>
      <c r="E59" s="125" t="s">
        <v>195</v>
      </c>
      <c r="F59" s="125" t="s">
        <v>303</v>
      </c>
      <c r="G59" s="148" t="s">
        <v>203</v>
      </c>
      <c r="H59" s="148" t="s">
        <v>570</v>
      </c>
      <c r="I59" s="127">
        <v>70000</v>
      </c>
      <c r="J59" s="128">
        <f>I59*2.87%</f>
        <v>2009</v>
      </c>
      <c r="K59" s="128">
        <f>+I59*3.04%</f>
        <v>2128</v>
      </c>
      <c r="L59" s="127">
        <v>5368.48</v>
      </c>
      <c r="M59" s="127">
        <v>3020</v>
      </c>
      <c r="N59" s="128">
        <f>SUM(J59:M59)</f>
        <v>12525.48</v>
      </c>
      <c r="O59" s="127">
        <f>+I59-N59</f>
        <v>57474.520000000004</v>
      </c>
    </row>
    <row r="60" spans="2:15" s="6" customFormat="1" ht="23.25" customHeight="1" x14ac:dyDescent="0.3">
      <c r="B60" s="253" t="s">
        <v>163</v>
      </c>
      <c r="C60" s="253"/>
      <c r="D60" s="253"/>
      <c r="E60" s="253"/>
      <c r="F60" s="253"/>
      <c r="G60" s="253"/>
      <c r="H60" s="253"/>
      <c r="I60" s="17">
        <f>SUM(I59)</f>
        <v>70000</v>
      </c>
      <c r="J60" s="17">
        <f t="shared" ref="J60:O60" si="10">SUM(J59)</f>
        <v>2009</v>
      </c>
      <c r="K60" s="17">
        <f t="shared" si="10"/>
        <v>2128</v>
      </c>
      <c r="L60" s="17">
        <f t="shared" si="10"/>
        <v>5368.48</v>
      </c>
      <c r="M60" s="17">
        <f t="shared" si="10"/>
        <v>3020</v>
      </c>
      <c r="N60" s="17">
        <f t="shared" si="10"/>
        <v>12525.48</v>
      </c>
      <c r="O60" s="17">
        <f t="shared" si="10"/>
        <v>57474.520000000004</v>
      </c>
    </row>
    <row r="61" spans="2:15" s="6" customFormat="1" ht="16.5" customHeight="1" thickBot="1" x14ac:dyDescent="0.35">
      <c r="B61" s="67"/>
      <c r="C61" s="67"/>
      <c r="D61" s="67"/>
      <c r="E61" s="67"/>
      <c r="F61" s="67"/>
      <c r="G61" s="67"/>
      <c r="H61" s="67"/>
    </row>
    <row r="62" spans="2:15" s="6" customFormat="1" ht="23.25" customHeight="1" thickBot="1" x14ac:dyDescent="0.35">
      <c r="B62" s="258" t="s">
        <v>230</v>
      </c>
      <c r="C62" s="259"/>
      <c r="D62" s="259"/>
      <c r="E62" s="259"/>
      <c r="F62" s="259"/>
      <c r="G62" s="259"/>
      <c r="H62" s="259"/>
      <c r="I62" s="259"/>
      <c r="J62" s="259"/>
      <c r="K62" s="259"/>
      <c r="L62" s="259"/>
      <c r="M62" s="259"/>
      <c r="N62" s="259"/>
      <c r="O62" s="260"/>
    </row>
    <row r="63" spans="2:15" s="6" customFormat="1" ht="28.5" customHeight="1" x14ac:dyDescent="0.3">
      <c r="B63" s="12">
        <f>+B59+1</f>
        <v>23</v>
      </c>
      <c r="C63" s="5" t="s">
        <v>646</v>
      </c>
      <c r="D63" s="197" t="s">
        <v>600</v>
      </c>
      <c r="E63" s="147" t="s">
        <v>195</v>
      </c>
      <c r="F63" s="147" t="s">
        <v>303</v>
      </c>
      <c r="G63" s="28" t="s">
        <v>657</v>
      </c>
      <c r="H63" s="28" t="s">
        <v>658</v>
      </c>
      <c r="I63" s="9">
        <v>60000</v>
      </c>
      <c r="J63" s="8">
        <f>I63*2.87%</f>
        <v>1722</v>
      </c>
      <c r="K63" s="8">
        <f>+I63*3.04%</f>
        <v>1824</v>
      </c>
      <c r="L63" s="9">
        <v>3486.68</v>
      </c>
      <c r="M63" s="9">
        <v>25</v>
      </c>
      <c r="N63" s="8">
        <f>SUM(J63:M63)</f>
        <v>7057.68</v>
      </c>
      <c r="O63" s="9">
        <f>+I63-N63</f>
        <v>52942.32</v>
      </c>
    </row>
    <row r="64" spans="2:15" s="6" customFormat="1" ht="23.25" customHeight="1" x14ac:dyDescent="0.3">
      <c r="B64" s="253" t="s">
        <v>163</v>
      </c>
      <c r="C64" s="253"/>
      <c r="D64" s="253"/>
      <c r="E64" s="253"/>
      <c r="F64" s="253"/>
      <c r="G64" s="253"/>
      <c r="H64" s="253"/>
      <c r="I64" s="17">
        <f>SUM(I63)</f>
        <v>60000</v>
      </c>
      <c r="J64" s="17">
        <f t="shared" ref="J64:O64" si="11">SUM(J63)</f>
        <v>1722</v>
      </c>
      <c r="K64" s="17">
        <f t="shared" si="11"/>
        <v>1824</v>
      </c>
      <c r="L64" s="17">
        <f t="shared" si="11"/>
        <v>3486.68</v>
      </c>
      <c r="M64" s="17">
        <f t="shared" si="11"/>
        <v>25</v>
      </c>
      <c r="N64" s="17">
        <f t="shared" si="11"/>
        <v>7057.68</v>
      </c>
      <c r="O64" s="17">
        <f t="shared" si="11"/>
        <v>52942.32</v>
      </c>
    </row>
    <row r="65" spans="2:15" s="6" customFormat="1" ht="15.75" customHeight="1" thickBot="1" x14ac:dyDescent="0.35">
      <c r="B65" s="67"/>
      <c r="C65" s="67"/>
      <c r="D65" s="67"/>
      <c r="E65" s="67"/>
      <c r="F65" s="67"/>
      <c r="G65" s="67"/>
      <c r="H65" s="67"/>
    </row>
    <row r="66" spans="2:15" s="6" customFormat="1" ht="24.75" customHeight="1" thickBot="1" x14ac:dyDescent="0.35">
      <c r="B66" s="258" t="s">
        <v>231</v>
      </c>
      <c r="C66" s="259"/>
      <c r="D66" s="259"/>
      <c r="E66" s="259"/>
      <c r="F66" s="259"/>
      <c r="G66" s="259"/>
      <c r="H66" s="259"/>
      <c r="I66" s="259"/>
      <c r="J66" s="259"/>
      <c r="K66" s="259"/>
      <c r="L66" s="259"/>
      <c r="M66" s="259"/>
      <c r="N66" s="259"/>
      <c r="O66" s="260"/>
    </row>
    <row r="67" spans="2:15" s="86" customFormat="1" ht="27" customHeight="1" x14ac:dyDescent="0.3">
      <c r="B67" s="12">
        <f>+B63+1</f>
        <v>24</v>
      </c>
      <c r="C67" s="5" t="s">
        <v>618</v>
      </c>
      <c r="D67" s="197" t="s">
        <v>601</v>
      </c>
      <c r="E67" s="147" t="s">
        <v>195</v>
      </c>
      <c r="F67" s="147" t="s">
        <v>303</v>
      </c>
      <c r="G67" s="153" t="s">
        <v>203</v>
      </c>
      <c r="H67" s="153" t="s">
        <v>570</v>
      </c>
      <c r="I67" s="9">
        <v>60000</v>
      </c>
      <c r="J67" s="8">
        <f>I67*2.87%</f>
        <v>1722</v>
      </c>
      <c r="K67" s="8">
        <f>+I67*3.04%</f>
        <v>1824</v>
      </c>
      <c r="L67" s="9">
        <v>3486.68</v>
      </c>
      <c r="M67" s="9">
        <v>1025</v>
      </c>
      <c r="N67" s="8">
        <f>SUM(J67:M67)</f>
        <v>8057.68</v>
      </c>
      <c r="O67" s="9">
        <f>+I67-N67</f>
        <v>51942.32</v>
      </c>
    </row>
    <row r="68" spans="2:15" s="86" customFormat="1" ht="24.9" customHeight="1" x14ac:dyDescent="0.3">
      <c r="B68" s="12">
        <f>+B67+1</f>
        <v>25</v>
      </c>
      <c r="C68" s="5" t="s">
        <v>645</v>
      </c>
      <c r="D68" s="197" t="s">
        <v>601</v>
      </c>
      <c r="E68" s="147" t="s">
        <v>195</v>
      </c>
      <c r="F68" s="147" t="s">
        <v>303</v>
      </c>
      <c r="G68" s="28" t="s">
        <v>657</v>
      </c>
      <c r="H68" s="28" t="s">
        <v>658</v>
      </c>
      <c r="I68" s="9">
        <v>60000</v>
      </c>
      <c r="J68" s="8">
        <f>I68*2.87%</f>
        <v>1722</v>
      </c>
      <c r="K68" s="8">
        <f>+I68*3.04%</f>
        <v>1824</v>
      </c>
      <c r="L68" s="9">
        <v>3486.68</v>
      </c>
      <c r="M68" s="9">
        <v>25</v>
      </c>
      <c r="N68" s="8">
        <f>SUM(J68:M68)</f>
        <v>7057.68</v>
      </c>
      <c r="O68" s="9">
        <f>+I68-N68</f>
        <v>52942.32</v>
      </c>
    </row>
    <row r="69" spans="2:15" s="6" customFormat="1" ht="20.25" customHeight="1" thickBot="1" x14ac:dyDescent="0.35">
      <c r="B69" s="253" t="s">
        <v>163</v>
      </c>
      <c r="C69" s="253"/>
      <c r="D69" s="253"/>
      <c r="E69" s="253"/>
      <c r="F69" s="253"/>
      <c r="G69" s="253"/>
      <c r="H69" s="253"/>
      <c r="I69" s="17">
        <f>SUM(I67:I68)</f>
        <v>120000</v>
      </c>
      <c r="J69" s="17">
        <f t="shared" ref="J69:O69" si="12">SUM(J67:J68)</f>
        <v>3444</v>
      </c>
      <c r="K69" s="17">
        <f t="shared" si="12"/>
        <v>3648</v>
      </c>
      <c r="L69" s="17">
        <f t="shared" si="12"/>
        <v>6973.36</v>
      </c>
      <c r="M69" s="17">
        <f t="shared" si="12"/>
        <v>1050</v>
      </c>
      <c r="N69" s="17">
        <f t="shared" si="12"/>
        <v>15115.36</v>
      </c>
      <c r="O69" s="17">
        <f t="shared" si="12"/>
        <v>104884.64</v>
      </c>
    </row>
    <row r="70" spans="2:15" customFormat="1" ht="21" customHeight="1" thickBot="1" x14ac:dyDescent="0.35">
      <c r="B70" s="255" t="s">
        <v>236</v>
      </c>
      <c r="C70" s="256"/>
      <c r="D70" s="256"/>
      <c r="E70" s="256"/>
      <c r="F70" s="256"/>
      <c r="G70" s="256"/>
      <c r="H70" s="256"/>
      <c r="I70" s="256"/>
      <c r="J70" s="256"/>
      <c r="K70" s="256"/>
      <c r="L70" s="256"/>
      <c r="M70" s="256"/>
      <c r="N70" s="256"/>
      <c r="O70" s="257"/>
    </row>
    <row r="71" spans="2:15" customFormat="1" ht="34.5" customHeight="1" x14ac:dyDescent="0.3">
      <c r="B71" s="12">
        <f>+B68+1</f>
        <v>26</v>
      </c>
      <c r="C71" s="64" t="s">
        <v>179</v>
      </c>
      <c r="D71" s="197" t="s">
        <v>600</v>
      </c>
      <c r="E71" s="149" t="s">
        <v>282</v>
      </c>
      <c r="F71" s="147" t="s">
        <v>303</v>
      </c>
      <c r="G71" s="28" t="s">
        <v>208</v>
      </c>
      <c r="H71" s="28" t="s">
        <v>288</v>
      </c>
      <c r="I71" s="10">
        <v>100000</v>
      </c>
      <c r="J71" s="8">
        <f>I71*2.87%</f>
        <v>2870</v>
      </c>
      <c r="K71" s="8">
        <f>+I71*3.04%</f>
        <v>3040</v>
      </c>
      <c r="L71" s="5">
        <v>12105.37</v>
      </c>
      <c r="M71" s="9">
        <v>25</v>
      </c>
      <c r="N71" s="8">
        <f>SUM(J71:M71)</f>
        <v>18040.370000000003</v>
      </c>
      <c r="O71" s="9">
        <f>+I71-N71</f>
        <v>81959.63</v>
      </c>
    </row>
    <row r="72" spans="2:15" customFormat="1" ht="34.5" customHeight="1" x14ac:dyDescent="0.3">
      <c r="B72" s="12">
        <f>+B71+1</f>
        <v>27</v>
      </c>
      <c r="C72" s="64" t="s">
        <v>307</v>
      </c>
      <c r="D72" s="197" t="s">
        <v>601</v>
      </c>
      <c r="E72" s="147" t="s">
        <v>195</v>
      </c>
      <c r="F72" s="147" t="s">
        <v>303</v>
      </c>
      <c r="G72" s="28" t="s">
        <v>193</v>
      </c>
      <c r="H72" s="28" t="s">
        <v>287</v>
      </c>
      <c r="I72" s="10">
        <v>80000</v>
      </c>
      <c r="J72" s="8">
        <f>I72*2.87%</f>
        <v>2296</v>
      </c>
      <c r="K72" s="8">
        <f>+I72*3.04%</f>
        <v>2432</v>
      </c>
      <c r="L72" s="5">
        <v>6725.81</v>
      </c>
      <c r="M72" s="9">
        <v>2725.24</v>
      </c>
      <c r="N72" s="8">
        <f>SUM(J72:M72)</f>
        <v>14179.050000000001</v>
      </c>
      <c r="O72" s="9">
        <f>+I72-N72</f>
        <v>65820.95</v>
      </c>
    </row>
    <row r="73" spans="2:15" s="6" customFormat="1" ht="20.25" customHeight="1" thickBot="1" x14ac:dyDescent="0.35">
      <c r="B73" s="253" t="s">
        <v>163</v>
      </c>
      <c r="C73" s="253"/>
      <c r="D73" s="253"/>
      <c r="E73" s="253"/>
      <c r="F73" s="253"/>
      <c r="G73" s="253"/>
      <c r="H73" s="253"/>
      <c r="I73" s="17">
        <f>SUM(I71:I72)</f>
        <v>180000</v>
      </c>
      <c r="J73" s="17">
        <f t="shared" ref="J73:O73" si="13">SUM(J71:J72)</f>
        <v>5166</v>
      </c>
      <c r="K73" s="17">
        <f t="shared" si="13"/>
        <v>5472</v>
      </c>
      <c r="L73" s="17">
        <f t="shared" si="13"/>
        <v>18831.18</v>
      </c>
      <c r="M73" s="17">
        <f t="shared" si="13"/>
        <v>2750.24</v>
      </c>
      <c r="N73" s="17">
        <f t="shared" si="13"/>
        <v>32219.420000000006</v>
      </c>
      <c r="O73" s="17">
        <f t="shared" si="13"/>
        <v>147780.58000000002</v>
      </c>
    </row>
    <row r="74" spans="2:15" s="6" customFormat="1" ht="24.9" customHeight="1" thickBot="1" x14ac:dyDescent="0.35">
      <c r="B74" s="255" t="s">
        <v>344</v>
      </c>
      <c r="C74" s="256"/>
      <c r="D74" s="256"/>
      <c r="E74" s="256"/>
      <c r="F74" s="256"/>
      <c r="G74" s="256"/>
      <c r="H74" s="256"/>
      <c r="I74" s="256"/>
      <c r="J74" s="256"/>
      <c r="K74" s="256"/>
      <c r="L74" s="256"/>
      <c r="M74" s="256"/>
      <c r="N74" s="256"/>
      <c r="O74" s="257"/>
    </row>
    <row r="75" spans="2:15" s="6" customFormat="1" ht="24.9" customHeight="1" x14ac:dyDescent="0.3">
      <c r="B75" s="124">
        <f>+B72+1</f>
        <v>28</v>
      </c>
      <c r="C75" s="173" t="s">
        <v>522</v>
      </c>
      <c r="D75" s="12" t="s">
        <v>600</v>
      </c>
      <c r="E75" s="173" t="s">
        <v>495</v>
      </c>
      <c r="F75" s="147" t="s">
        <v>303</v>
      </c>
      <c r="G75" s="28" t="s">
        <v>496</v>
      </c>
      <c r="H75" s="28" t="s">
        <v>497</v>
      </c>
      <c r="I75" s="128">
        <v>155000</v>
      </c>
      <c r="J75" s="128">
        <f>I75*2.87%</f>
        <v>4448.5</v>
      </c>
      <c r="K75" s="128">
        <f>+I75*3.04%</f>
        <v>4712</v>
      </c>
      <c r="L75" s="128">
        <v>25042.74</v>
      </c>
      <c r="M75" s="127">
        <v>25</v>
      </c>
      <c r="N75" s="128">
        <f>SUM(J75:M75)</f>
        <v>34228.240000000005</v>
      </c>
      <c r="O75" s="127">
        <f>+I75-N75</f>
        <v>120771.76</v>
      </c>
    </row>
    <row r="76" spans="2:15" s="2" customFormat="1" ht="24.9" customHeight="1" x14ac:dyDescent="0.3">
      <c r="B76" s="253" t="s">
        <v>163</v>
      </c>
      <c r="C76" s="253"/>
      <c r="D76" s="253"/>
      <c r="E76" s="253"/>
      <c r="F76" s="253"/>
      <c r="G76" s="253"/>
      <c r="H76" s="253"/>
      <c r="I76" s="17">
        <f>SUM(I75:I75)</f>
        <v>155000</v>
      </c>
      <c r="J76" s="17">
        <f t="shared" ref="J76:O76" si="14">SUM(J75:J75)</f>
        <v>4448.5</v>
      </c>
      <c r="K76" s="17">
        <f t="shared" si="14"/>
        <v>4712</v>
      </c>
      <c r="L76" s="17">
        <f t="shared" si="14"/>
        <v>25042.74</v>
      </c>
      <c r="M76" s="17">
        <f t="shared" si="14"/>
        <v>25</v>
      </c>
      <c r="N76" s="17">
        <f t="shared" si="14"/>
        <v>34228.240000000005</v>
      </c>
      <c r="O76" s="17">
        <f t="shared" si="14"/>
        <v>120771.76</v>
      </c>
    </row>
    <row r="77" spans="2:15" s="2" customFormat="1" ht="15" customHeight="1" thickBot="1" x14ac:dyDescent="0.35">
      <c r="B77" s="67"/>
      <c r="C77" s="67"/>
      <c r="D77" s="67"/>
      <c r="E77" s="67"/>
      <c r="F77" s="67"/>
      <c r="G77" s="67"/>
      <c r="H77" s="67"/>
      <c r="I77" s="6"/>
      <c r="J77" s="6"/>
      <c r="K77" s="6"/>
      <c r="L77" s="6"/>
      <c r="M77" s="6"/>
      <c r="N77" s="6"/>
      <c r="O77" s="6"/>
    </row>
    <row r="78" spans="2:15" s="2" customFormat="1" ht="29.25" customHeight="1" thickBot="1" x14ac:dyDescent="0.35">
      <c r="B78" s="255" t="s">
        <v>293</v>
      </c>
      <c r="C78" s="256"/>
      <c r="D78" s="256"/>
      <c r="E78" s="256"/>
      <c r="F78" s="256"/>
      <c r="G78" s="256"/>
      <c r="H78" s="256"/>
      <c r="I78" s="256"/>
      <c r="J78" s="256"/>
      <c r="K78" s="256"/>
      <c r="L78" s="256"/>
      <c r="M78" s="256"/>
      <c r="N78" s="256"/>
      <c r="O78" s="257"/>
    </row>
    <row r="79" spans="2:15" s="86" customFormat="1" ht="24" customHeight="1" x14ac:dyDescent="0.3">
      <c r="B79" s="124">
        <f>+B75+1</f>
        <v>29</v>
      </c>
      <c r="C79" s="150" t="s">
        <v>308</v>
      </c>
      <c r="D79" s="152" t="s">
        <v>600</v>
      </c>
      <c r="E79" s="149" t="s">
        <v>309</v>
      </c>
      <c r="F79" s="125" t="s">
        <v>303</v>
      </c>
      <c r="G79" s="28" t="s">
        <v>193</v>
      </c>
      <c r="H79" s="28" t="s">
        <v>287</v>
      </c>
      <c r="I79" s="10">
        <v>100000</v>
      </c>
      <c r="J79" s="8">
        <f>I79*2.87%</f>
        <v>2870</v>
      </c>
      <c r="K79" s="8">
        <f>+I79*3.04%</f>
        <v>3040</v>
      </c>
      <c r="L79" s="5">
        <v>11767.84</v>
      </c>
      <c r="M79" s="9">
        <v>1375.12</v>
      </c>
      <c r="N79" s="8">
        <f>SUM(J79:M79)</f>
        <v>19052.96</v>
      </c>
      <c r="O79" s="9">
        <f>+I79-N79</f>
        <v>80947.040000000008</v>
      </c>
    </row>
    <row r="80" spans="2:15" s="6" customFormat="1" ht="24.75" customHeight="1" x14ac:dyDescent="0.3">
      <c r="B80" s="253" t="s">
        <v>163</v>
      </c>
      <c r="C80" s="253"/>
      <c r="D80" s="253"/>
      <c r="E80" s="253"/>
      <c r="F80" s="253"/>
      <c r="G80" s="253"/>
      <c r="H80" s="253"/>
      <c r="I80" s="17">
        <f>SUM(I79)</f>
        <v>100000</v>
      </c>
      <c r="J80" s="17">
        <f t="shared" ref="J80:O80" si="15">SUM(J79)</f>
        <v>2870</v>
      </c>
      <c r="K80" s="17">
        <f t="shared" si="15"/>
        <v>3040</v>
      </c>
      <c r="L80" s="17">
        <f t="shared" si="15"/>
        <v>11767.84</v>
      </c>
      <c r="M80" s="17">
        <f t="shared" si="15"/>
        <v>1375.12</v>
      </c>
      <c r="N80" s="17">
        <f t="shared" si="15"/>
        <v>19052.96</v>
      </c>
      <c r="O80" s="17">
        <f t="shared" si="15"/>
        <v>80947.040000000008</v>
      </c>
    </row>
    <row r="81" spans="2:15" s="2" customFormat="1" ht="14.25" customHeight="1" thickBot="1" x14ac:dyDescent="0.35">
      <c r="B81" s="67"/>
      <c r="C81" s="67"/>
      <c r="D81" s="67"/>
      <c r="E81" s="67"/>
      <c r="F81" s="67"/>
      <c r="G81" s="67"/>
      <c r="H81" s="67"/>
      <c r="I81"/>
      <c r="J81"/>
      <c r="K81"/>
      <c r="L81"/>
      <c r="M81"/>
      <c r="N81"/>
      <c r="O81"/>
    </row>
    <row r="82" spans="2:15" s="2" customFormat="1" ht="29.25" customHeight="1" thickBot="1" x14ac:dyDescent="0.35">
      <c r="B82" s="255" t="s">
        <v>523</v>
      </c>
      <c r="C82" s="256"/>
      <c r="D82" s="256"/>
      <c r="E82" s="256"/>
      <c r="F82" s="256"/>
      <c r="G82" s="256"/>
      <c r="H82" s="256"/>
      <c r="I82" s="256"/>
      <c r="J82" s="256"/>
      <c r="K82" s="256"/>
      <c r="L82" s="256"/>
      <c r="M82" s="256"/>
      <c r="N82" s="256"/>
      <c r="O82" s="257"/>
    </row>
    <row r="83" spans="2:15" s="86" customFormat="1" ht="24.9" customHeight="1" x14ac:dyDescent="0.3">
      <c r="B83" s="124">
        <f>+B79+1</f>
        <v>30</v>
      </c>
      <c r="C83" s="126" t="s">
        <v>115</v>
      </c>
      <c r="D83" s="124" t="s">
        <v>601</v>
      </c>
      <c r="E83" s="126" t="s">
        <v>149</v>
      </c>
      <c r="F83" s="125" t="s">
        <v>303</v>
      </c>
      <c r="G83" s="126" t="s">
        <v>203</v>
      </c>
      <c r="H83" s="126" t="s">
        <v>570</v>
      </c>
      <c r="I83" s="128">
        <v>60000</v>
      </c>
      <c r="J83" s="128">
        <f>I83*2.87%</f>
        <v>1722</v>
      </c>
      <c r="K83" s="128">
        <f>+I83*3.04%</f>
        <v>1824</v>
      </c>
      <c r="L83" s="128">
        <v>3216.65</v>
      </c>
      <c r="M83" s="127">
        <v>6999.2</v>
      </c>
      <c r="N83" s="128">
        <f>SUM(J83:M83)</f>
        <v>13761.849999999999</v>
      </c>
      <c r="O83" s="127">
        <f>+I83-N83</f>
        <v>46238.15</v>
      </c>
    </row>
    <row r="84" spans="2:15" s="86" customFormat="1" ht="24.9" customHeight="1" x14ac:dyDescent="0.3">
      <c r="B84" s="124">
        <f>+B83+1</f>
        <v>31</v>
      </c>
      <c r="C84" s="28" t="s">
        <v>498</v>
      </c>
      <c r="D84" s="12" t="s">
        <v>601</v>
      </c>
      <c r="E84" s="28" t="s">
        <v>149</v>
      </c>
      <c r="F84" s="147" t="s">
        <v>303</v>
      </c>
      <c r="G84" s="126" t="s">
        <v>574</v>
      </c>
      <c r="H84" s="126" t="s">
        <v>575</v>
      </c>
      <c r="I84" s="128">
        <v>60000</v>
      </c>
      <c r="J84" s="128">
        <f>I84*2.87%</f>
        <v>1722</v>
      </c>
      <c r="K84" s="128">
        <f>+I84*3.04%</f>
        <v>1824</v>
      </c>
      <c r="L84" s="128">
        <v>3486.68</v>
      </c>
      <c r="M84" s="127">
        <v>25</v>
      </c>
      <c r="N84" s="128">
        <f>SUM(J84:M84)</f>
        <v>7057.68</v>
      </c>
      <c r="O84" s="127">
        <f>+I84-N84</f>
        <v>52942.32</v>
      </c>
    </row>
    <row r="85" spans="2:15" s="6" customFormat="1" ht="24.75" customHeight="1" x14ac:dyDescent="0.3">
      <c r="B85" s="253" t="s">
        <v>163</v>
      </c>
      <c r="C85" s="253"/>
      <c r="D85" s="253"/>
      <c r="E85" s="253"/>
      <c r="F85" s="253"/>
      <c r="G85" s="253"/>
      <c r="H85" s="253"/>
      <c r="I85" s="17">
        <f>SUM(I83:I84)</f>
        <v>120000</v>
      </c>
      <c r="J85" s="17">
        <f t="shared" ref="J85:O85" si="16">SUM(J83:J84)</f>
        <v>3444</v>
      </c>
      <c r="K85" s="17">
        <f t="shared" si="16"/>
        <v>3648</v>
      </c>
      <c r="L85" s="17">
        <f t="shared" si="16"/>
        <v>6703.33</v>
      </c>
      <c r="M85" s="17">
        <f t="shared" si="16"/>
        <v>7024.2</v>
      </c>
      <c r="N85" s="17">
        <f t="shared" si="16"/>
        <v>20819.53</v>
      </c>
      <c r="O85" s="17">
        <f t="shared" si="16"/>
        <v>99180.47</v>
      </c>
    </row>
    <row r="86" spans="2:15" s="6" customFormat="1" ht="9.75" customHeight="1" thickBot="1" x14ac:dyDescent="0.35">
      <c r="B86" s="67"/>
      <c r="C86" s="67"/>
      <c r="D86" s="67"/>
      <c r="E86" s="67"/>
      <c r="F86" s="67"/>
      <c r="G86" s="67"/>
      <c r="H86" s="67"/>
      <c r="I86"/>
      <c r="J86"/>
      <c r="K86"/>
      <c r="L86"/>
      <c r="M86"/>
      <c r="N86"/>
      <c r="O86"/>
    </row>
    <row r="87" spans="2:15" s="2" customFormat="1" ht="24.9" customHeight="1" thickBot="1" x14ac:dyDescent="0.35">
      <c r="B87" s="255" t="s">
        <v>416</v>
      </c>
      <c r="C87" s="256"/>
      <c r="D87" s="256"/>
      <c r="E87" s="256"/>
      <c r="F87" s="256"/>
      <c r="G87" s="256"/>
      <c r="H87" s="256"/>
      <c r="I87" s="256"/>
      <c r="J87" s="256"/>
      <c r="K87" s="256"/>
      <c r="L87" s="256"/>
      <c r="M87" s="256"/>
      <c r="N87" s="256"/>
      <c r="O87" s="257"/>
    </row>
    <row r="88" spans="2:15" s="73" customFormat="1" ht="24.9" customHeight="1" x14ac:dyDescent="0.3">
      <c r="B88" s="124">
        <f>+B84+1</f>
        <v>32</v>
      </c>
      <c r="C88" s="126" t="s">
        <v>171</v>
      </c>
      <c r="D88" s="124" t="s">
        <v>600</v>
      </c>
      <c r="E88" s="125" t="s">
        <v>170</v>
      </c>
      <c r="F88" s="125" t="s">
        <v>303</v>
      </c>
      <c r="G88" s="126" t="s">
        <v>203</v>
      </c>
      <c r="H88" s="126" t="s">
        <v>570</v>
      </c>
      <c r="I88" s="127">
        <v>175000</v>
      </c>
      <c r="J88" s="128">
        <f>I88*2.87%</f>
        <v>5022.5</v>
      </c>
      <c r="K88" s="128">
        <v>4742.3999999999996</v>
      </c>
      <c r="L88" s="128">
        <v>29891.64</v>
      </c>
      <c r="M88" s="127">
        <v>25</v>
      </c>
      <c r="N88" s="128">
        <f t="shared" ref="N88:N90" si="17">SUM(J88:M88)</f>
        <v>39681.54</v>
      </c>
      <c r="O88" s="127">
        <f t="shared" ref="O88:O90" si="18">+I88-N88</f>
        <v>135318.46</v>
      </c>
    </row>
    <row r="89" spans="2:15" s="73" customFormat="1" ht="26.25" customHeight="1" x14ac:dyDescent="0.3">
      <c r="B89" s="124">
        <f>+B88+1</f>
        <v>33</v>
      </c>
      <c r="C89" s="150" t="s">
        <v>524</v>
      </c>
      <c r="D89" s="152" t="s">
        <v>600</v>
      </c>
      <c r="E89" s="150" t="s">
        <v>181</v>
      </c>
      <c r="F89" s="147" t="s">
        <v>303</v>
      </c>
      <c r="G89" s="28" t="s">
        <v>204</v>
      </c>
      <c r="H89" s="28" t="s">
        <v>571</v>
      </c>
      <c r="I89" s="127">
        <v>70000</v>
      </c>
      <c r="J89" s="128">
        <f>I89*2.87%</f>
        <v>2009</v>
      </c>
      <c r="K89" s="128">
        <f>+I89*3.04%</f>
        <v>2128</v>
      </c>
      <c r="L89" s="66">
        <v>5368.48</v>
      </c>
      <c r="M89" s="127">
        <v>25</v>
      </c>
      <c r="N89" s="128">
        <f t="shared" si="17"/>
        <v>9530.48</v>
      </c>
      <c r="O89" s="127">
        <f t="shared" si="18"/>
        <v>60469.520000000004</v>
      </c>
    </row>
    <row r="90" spans="2:15" s="73" customFormat="1" ht="24.9" customHeight="1" x14ac:dyDescent="0.3">
      <c r="B90" s="124">
        <f>+B89+1</f>
        <v>34</v>
      </c>
      <c r="C90" s="150" t="s">
        <v>525</v>
      </c>
      <c r="D90" s="152" t="s">
        <v>600</v>
      </c>
      <c r="E90" s="150" t="s">
        <v>181</v>
      </c>
      <c r="F90" s="147" t="s">
        <v>303</v>
      </c>
      <c r="G90" s="28" t="s">
        <v>214</v>
      </c>
      <c r="H90" s="28" t="s">
        <v>625</v>
      </c>
      <c r="I90" s="127">
        <v>60000</v>
      </c>
      <c r="J90" s="128">
        <f>I90*2.87%</f>
        <v>1722</v>
      </c>
      <c r="K90" s="128">
        <f>+I90*3.04%</f>
        <v>1824</v>
      </c>
      <c r="L90" s="66">
        <v>3486.68</v>
      </c>
      <c r="M90" s="127">
        <v>25</v>
      </c>
      <c r="N90" s="128">
        <f t="shared" si="17"/>
        <v>7057.68</v>
      </c>
      <c r="O90" s="127">
        <f t="shared" si="18"/>
        <v>52942.32</v>
      </c>
    </row>
    <row r="91" spans="2:15" s="2" customFormat="1" ht="24.9" customHeight="1" x14ac:dyDescent="0.3">
      <c r="B91" s="253" t="s">
        <v>163</v>
      </c>
      <c r="C91" s="253"/>
      <c r="D91" s="253"/>
      <c r="E91" s="253"/>
      <c r="F91" s="253"/>
      <c r="G91" s="253"/>
      <c r="H91" s="253"/>
      <c r="I91" s="17">
        <f>SUM(I88:I90)</f>
        <v>305000</v>
      </c>
      <c r="J91" s="17">
        <f t="shared" ref="J91:O91" si="19">SUM(J88:J90)</f>
        <v>8753.5</v>
      </c>
      <c r="K91" s="17">
        <f t="shared" si="19"/>
        <v>8694.4</v>
      </c>
      <c r="L91" s="17">
        <f t="shared" si="19"/>
        <v>38746.799999999996</v>
      </c>
      <c r="M91" s="17">
        <f t="shared" si="19"/>
        <v>75</v>
      </c>
      <c r="N91" s="17">
        <f>SUM(N88:N90)</f>
        <v>56269.700000000004</v>
      </c>
      <c r="O91" s="17">
        <f t="shared" si="19"/>
        <v>248730.3</v>
      </c>
    </row>
    <row r="92" spans="2:15" s="2" customFormat="1" ht="14.4" thickBot="1" x14ac:dyDescent="0.35">
      <c r="B92" s="67"/>
      <c r="C92" s="67"/>
      <c r="D92" s="67"/>
      <c r="E92" s="67"/>
      <c r="F92" s="67"/>
      <c r="G92" s="67"/>
      <c r="H92" s="67"/>
      <c r="I92"/>
      <c r="J92"/>
      <c r="K92"/>
      <c r="L92"/>
      <c r="M92"/>
      <c r="N92"/>
      <c r="O92"/>
    </row>
    <row r="93" spans="2:15" s="2" customFormat="1" ht="24.9" customHeight="1" thickBot="1" x14ac:dyDescent="0.35">
      <c r="B93" s="255" t="s">
        <v>172</v>
      </c>
      <c r="C93" s="256"/>
      <c r="D93" s="256"/>
      <c r="E93" s="256"/>
      <c r="F93" s="256"/>
      <c r="G93" s="256"/>
      <c r="H93" s="256"/>
      <c r="I93" s="256"/>
      <c r="J93" s="256"/>
      <c r="K93" s="256"/>
      <c r="L93" s="256"/>
      <c r="M93" s="256"/>
      <c r="N93" s="256"/>
      <c r="O93" s="257"/>
    </row>
    <row r="94" spans="2:15" s="132" customFormat="1" ht="25.5" customHeight="1" x14ac:dyDescent="0.3">
      <c r="B94" s="71">
        <f>+B90+1</f>
        <v>35</v>
      </c>
      <c r="C94" s="150" t="s">
        <v>526</v>
      </c>
      <c r="D94" s="152" t="s">
        <v>600</v>
      </c>
      <c r="E94" s="151" t="s">
        <v>527</v>
      </c>
      <c r="F94" s="125" t="s">
        <v>303</v>
      </c>
      <c r="G94" s="28" t="s">
        <v>205</v>
      </c>
      <c r="H94" s="28" t="s">
        <v>289</v>
      </c>
      <c r="I94" s="72">
        <v>175000</v>
      </c>
      <c r="J94" s="128">
        <f>I94*2.87%</f>
        <v>5022.5</v>
      </c>
      <c r="K94" s="5">
        <f>156000*3.04%</f>
        <v>4742.3999999999996</v>
      </c>
      <c r="L94" s="66">
        <v>29216.58</v>
      </c>
      <c r="M94" s="127">
        <v>2725.24</v>
      </c>
      <c r="N94" s="128">
        <f>SUM(J94:M94)</f>
        <v>41706.720000000001</v>
      </c>
      <c r="O94" s="127">
        <f t="shared" ref="O94" si="20">+I94-N94</f>
        <v>133293.28</v>
      </c>
    </row>
    <row r="95" spans="2:15" s="2" customFormat="1" ht="24.9" customHeight="1" x14ac:dyDescent="0.3">
      <c r="B95" s="253" t="s">
        <v>163</v>
      </c>
      <c r="C95" s="253"/>
      <c r="D95" s="253"/>
      <c r="E95" s="253"/>
      <c r="F95" s="253"/>
      <c r="G95" s="253"/>
      <c r="H95" s="253"/>
      <c r="I95" s="17">
        <f>SUM(I94)</f>
        <v>175000</v>
      </c>
      <c r="J95" s="17">
        <f t="shared" ref="J95:O95" si="21">SUM(J94)</f>
        <v>5022.5</v>
      </c>
      <c r="K95" s="17">
        <f t="shared" si="21"/>
        <v>4742.3999999999996</v>
      </c>
      <c r="L95" s="17">
        <f t="shared" si="21"/>
        <v>29216.58</v>
      </c>
      <c r="M95" s="17">
        <f t="shared" si="21"/>
        <v>2725.24</v>
      </c>
      <c r="N95" s="17">
        <f t="shared" si="21"/>
        <v>41706.720000000001</v>
      </c>
      <c r="O95" s="17">
        <f t="shared" si="21"/>
        <v>133293.28</v>
      </c>
    </row>
    <row r="96" spans="2:15" s="2" customFormat="1" ht="24.9" customHeight="1" thickBot="1" x14ac:dyDescent="0.35">
      <c r="B96" s="67"/>
      <c r="C96" s="67"/>
      <c r="D96" s="67"/>
      <c r="E96" s="67"/>
      <c r="F96" s="67"/>
      <c r="G96" s="67"/>
      <c r="H96" s="67"/>
      <c r="I96" s="6"/>
      <c r="J96" s="6"/>
      <c r="K96" s="6"/>
      <c r="L96" s="6"/>
      <c r="M96" s="6"/>
      <c r="N96" s="6"/>
      <c r="O96" s="6"/>
    </row>
    <row r="97" spans="2:15" s="2" customFormat="1" ht="24.9" customHeight="1" thickBot="1" x14ac:dyDescent="0.35">
      <c r="B97" s="255" t="s">
        <v>417</v>
      </c>
      <c r="C97" s="256"/>
      <c r="D97" s="256"/>
      <c r="E97" s="256"/>
      <c r="F97" s="256"/>
      <c r="G97" s="256"/>
      <c r="H97" s="256"/>
      <c r="I97" s="256"/>
      <c r="J97" s="256"/>
      <c r="K97" s="256"/>
      <c r="L97" s="256"/>
      <c r="M97" s="256"/>
      <c r="N97" s="256"/>
      <c r="O97" s="257"/>
    </row>
    <row r="98" spans="2:15" s="85" customFormat="1" ht="32.25" customHeight="1" x14ac:dyDescent="0.3">
      <c r="B98" s="124">
        <f>+B94+1</f>
        <v>36</v>
      </c>
      <c r="C98" s="126" t="s">
        <v>116</v>
      </c>
      <c r="D98" s="124" t="s">
        <v>600</v>
      </c>
      <c r="E98" s="125" t="s">
        <v>528</v>
      </c>
      <c r="F98" s="125" t="s">
        <v>303</v>
      </c>
      <c r="G98" s="126" t="s">
        <v>201</v>
      </c>
      <c r="H98" s="126" t="s">
        <v>572</v>
      </c>
      <c r="I98" s="128">
        <v>60000</v>
      </c>
      <c r="J98" s="128">
        <f>I98*2.87%</f>
        <v>1722</v>
      </c>
      <c r="K98" s="128">
        <f>+I98*3.04%</f>
        <v>1824</v>
      </c>
      <c r="L98" s="128">
        <v>3486.68</v>
      </c>
      <c r="M98" s="127">
        <v>25</v>
      </c>
      <c r="N98" s="128">
        <f>SUM(J98:M98)</f>
        <v>7057.68</v>
      </c>
      <c r="O98" s="127">
        <f>+I98-N98</f>
        <v>52942.32</v>
      </c>
    </row>
    <row r="99" spans="2:15" s="30" customFormat="1" ht="21" customHeight="1" x14ac:dyDescent="0.3">
      <c r="B99" s="253" t="s">
        <v>163</v>
      </c>
      <c r="C99" s="253"/>
      <c r="D99" s="253"/>
      <c r="E99" s="253"/>
      <c r="F99" s="253"/>
      <c r="G99" s="253"/>
      <c r="H99" s="253"/>
      <c r="I99" s="17">
        <f>SUM(I98)</f>
        <v>60000</v>
      </c>
      <c r="J99" s="17">
        <f t="shared" ref="J99:O99" si="22">SUM(J98)</f>
        <v>1722</v>
      </c>
      <c r="K99" s="17">
        <f t="shared" si="22"/>
        <v>1824</v>
      </c>
      <c r="L99" s="17">
        <f t="shared" si="22"/>
        <v>3486.68</v>
      </c>
      <c r="M99" s="17">
        <f t="shared" si="22"/>
        <v>25</v>
      </c>
      <c r="N99" s="17">
        <f t="shared" si="22"/>
        <v>7057.68</v>
      </c>
      <c r="O99" s="17">
        <f t="shared" si="22"/>
        <v>52942.32</v>
      </c>
    </row>
    <row r="100" spans="2:15" s="2" customFormat="1" ht="27" customHeight="1" thickBot="1" x14ac:dyDescent="0.35">
      <c r="D100" s="199"/>
    </row>
    <row r="101" spans="2:15" s="2" customFormat="1" ht="24.9" customHeight="1" thickBot="1" x14ac:dyDescent="0.35">
      <c r="B101" s="255" t="s">
        <v>529</v>
      </c>
      <c r="C101" s="256"/>
      <c r="D101" s="256"/>
      <c r="E101" s="256"/>
      <c r="F101" s="256"/>
      <c r="G101" s="256"/>
      <c r="H101" s="256"/>
      <c r="I101" s="256"/>
      <c r="J101" s="256"/>
      <c r="K101" s="256"/>
      <c r="L101" s="256"/>
      <c r="M101" s="256"/>
      <c r="N101" s="256"/>
      <c r="O101" s="257"/>
    </row>
    <row r="102" spans="2:15" s="73" customFormat="1" ht="27.75" customHeight="1" x14ac:dyDescent="0.3">
      <c r="B102" s="71">
        <f>+B98+1</f>
        <v>37</v>
      </c>
      <c r="C102" s="150" t="s">
        <v>173</v>
      </c>
      <c r="D102" s="152" t="s">
        <v>600</v>
      </c>
      <c r="E102" s="149" t="s">
        <v>492</v>
      </c>
      <c r="F102" s="125" t="s">
        <v>303</v>
      </c>
      <c r="G102" s="126" t="s">
        <v>203</v>
      </c>
      <c r="H102" s="126" t="s">
        <v>570</v>
      </c>
      <c r="I102" s="134">
        <v>100000</v>
      </c>
      <c r="J102" s="128">
        <f>I102*2.87%</f>
        <v>2870</v>
      </c>
      <c r="K102" s="128">
        <f>+I102*3.04%</f>
        <v>3040</v>
      </c>
      <c r="L102" s="128">
        <v>12105.37</v>
      </c>
      <c r="M102" s="127">
        <v>25</v>
      </c>
      <c r="N102" s="128">
        <f>SUM(J102:M102)</f>
        <v>18040.370000000003</v>
      </c>
      <c r="O102" s="127">
        <f>+I102-N102</f>
        <v>81959.63</v>
      </c>
    </row>
    <row r="103" spans="2:15" s="30" customFormat="1" ht="18.75" customHeight="1" x14ac:dyDescent="0.3">
      <c r="B103" s="253" t="s">
        <v>163</v>
      </c>
      <c r="C103" s="253"/>
      <c r="D103" s="253"/>
      <c r="E103" s="253"/>
      <c r="F103" s="253"/>
      <c r="G103" s="253"/>
      <c r="H103" s="253"/>
      <c r="I103" s="17">
        <f>SUM(I102)</f>
        <v>100000</v>
      </c>
      <c r="J103" s="17">
        <f t="shared" ref="J103:O103" si="23">SUM(J102)</f>
        <v>2870</v>
      </c>
      <c r="K103" s="17">
        <f t="shared" si="23"/>
        <v>3040</v>
      </c>
      <c r="L103" s="17">
        <f t="shared" si="23"/>
        <v>12105.37</v>
      </c>
      <c r="M103" s="17">
        <f t="shared" si="23"/>
        <v>25</v>
      </c>
      <c r="N103" s="17">
        <f t="shared" si="23"/>
        <v>18040.370000000003</v>
      </c>
      <c r="O103" s="17">
        <f t="shared" si="23"/>
        <v>81959.63</v>
      </c>
    </row>
    <row r="104" spans="2:15" s="30" customFormat="1" ht="18.75" customHeight="1" thickBot="1" x14ac:dyDescent="0.35">
      <c r="B104" s="67"/>
      <c r="C104" s="67"/>
      <c r="D104" s="67"/>
      <c r="E104" s="67"/>
      <c r="F104" s="67"/>
      <c r="G104" s="67"/>
      <c r="H104" s="67"/>
      <c r="I104" s="6"/>
      <c r="J104" s="6"/>
      <c r="K104" s="6"/>
      <c r="L104" s="6"/>
      <c r="M104" s="6"/>
      <c r="N104" s="6"/>
      <c r="O104" s="6"/>
    </row>
    <row r="105" spans="2:15" s="2" customFormat="1" ht="24.9" customHeight="1" thickBot="1" x14ac:dyDescent="0.35">
      <c r="B105" s="255" t="s">
        <v>311</v>
      </c>
      <c r="C105" s="256"/>
      <c r="D105" s="256"/>
      <c r="E105" s="256"/>
      <c r="F105" s="256"/>
      <c r="G105" s="256"/>
      <c r="H105" s="256"/>
      <c r="I105" s="256"/>
      <c r="J105" s="256"/>
      <c r="K105" s="256"/>
      <c r="L105" s="256"/>
      <c r="M105" s="256"/>
      <c r="N105" s="256"/>
      <c r="O105" s="257"/>
    </row>
    <row r="106" spans="2:15" s="85" customFormat="1" ht="30" customHeight="1" x14ac:dyDescent="0.3">
      <c r="B106" s="71">
        <f>+B102+1</f>
        <v>38</v>
      </c>
      <c r="C106" s="5" t="s">
        <v>530</v>
      </c>
      <c r="D106" s="196" t="s">
        <v>601</v>
      </c>
      <c r="E106" s="153" t="s">
        <v>310</v>
      </c>
      <c r="F106" s="147" t="s">
        <v>303</v>
      </c>
      <c r="G106" s="153" t="s">
        <v>325</v>
      </c>
      <c r="H106" s="153" t="s">
        <v>326</v>
      </c>
      <c r="I106" s="128">
        <v>60000</v>
      </c>
      <c r="J106" s="128">
        <f>I106*2.87%</f>
        <v>1722</v>
      </c>
      <c r="K106" s="128">
        <f>+I106*3.04%</f>
        <v>1824</v>
      </c>
      <c r="L106" s="128">
        <v>3486.68</v>
      </c>
      <c r="M106" s="127">
        <v>1025</v>
      </c>
      <c r="N106" s="128">
        <f>SUM(J106:M106)</f>
        <v>8057.68</v>
      </c>
      <c r="O106" s="127">
        <f>+I106-N106</f>
        <v>51942.32</v>
      </c>
    </row>
    <row r="107" spans="2:15" s="85" customFormat="1" ht="23.25" customHeight="1" x14ac:dyDescent="0.3">
      <c r="B107" s="71">
        <f>+B106+1</f>
        <v>39</v>
      </c>
      <c r="C107" s="5" t="s">
        <v>531</v>
      </c>
      <c r="D107" s="196" t="s">
        <v>601</v>
      </c>
      <c r="E107" s="153" t="s">
        <v>310</v>
      </c>
      <c r="F107" s="147" t="s">
        <v>303</v>
      </c>
      <c r="G107" s="28" t="s">
        <v>214</v>
      </c>
      <c r="H107" s="28" t="s">
        <v>625</v>
      </c>
      <c r="I107" s="72">
        <v>60000</v>
      </c>
      <c r="J107" s="128">
        <f>I107*2.87%</f>
        <v>1722</v>
      </c>
      <c r="K107" s="128">
        <f>+I107*3.04%</f>
        <v>1824</v>
      </c>
      <c r="L107" s="128">
        <v>3486.68</v>
      </c>
      <c r="M107" s="127">
        <v>25</v>
      </c>
      <c r="N107" s="128">
        <f>SUM(J107:M107)</f>
        <v>7057.68</v>
      </c>
      <c r="O107" s="127">
        <f>+I107-N107</f>
        <v>52942.32</v>
      </c>
    </row>
    <row r="108" spans="2:15" s="30" customFormat="1" ht="18.75" customHeight="1" x14ac:dyDescent="0.3">
      <c r="B108" s="253" t="s">
        <v>163</v>
      </c>
      <c r="C108" s="253"/>
      <c r="D108" s="253"/>
      <c r="E108" s="253"/>
      <c r="F108" s="253"/>
      <c r="G108" s="253"/>
      <c r="H108" s="253"/>
      <c r="I108" s="17">
        <f>SUM(I106:I107)</f>
        <v>120000</v>
      </c>
      <c r="J108" s="17">
        <f t="shared" ref="J108:O108" si="24">SUM(J106:J107)</f>
        <v>3444</v>
      </c>
      <c r="K108" s="17">
        <f t="shared" si="24"/>
        <v>3648</v>
      </c>
      <c r="L108" s="17">
        <f t="shared" si="24"/>
        <v>6973.36</v>
      </c>
      <c r="M108" s="17">
        <f t="shared" si="24"/>
        <v>1050</v>
      </c>
      <c r="N108" s="17">
        <f t="shared" si="24"/>
        <v>15115.36</v>
      </c>
      <c r="O108" s="17">
        <f t="shared" si="24"/>
        <v>104884.64</v>
      </c>
    </row>
    <row r="109" spans="2:15" s="73" customFormat="1" ht="23.25" customHeight="1" thickBot="1" x14ac:dyDescent="0.35">
      <c r="B109" s="163"/>
      <c r="C109" s="1"/>
      <c r="D109" s="4"/>
      <c r="E109" s="164"/>
      <c r="F109" s="165"/>
      <c r="G109" s="27"/>
      <c r="H109" s="27"/>
      <c r="I109" s="166"/>
      <c r="M109" s="167"/>
      <c r="O109" s="167"/>
    </row>
    <row r="110" spans="2:15" s="2" customFormat="1" ht="24.9" customHeight="1" thickBot="1" x14ac:dyDescent="0.35">
      <c r="B110" s="255" t="s">
        <v>294</v>
      </c>
      <c r="C110" s="256"/>
      <c r="D110" s="256"/>
      <c r="E110" s="256"/>
      <c r="F110" s="256"/>
      <c r="G110" s="256"/>
      <c r="H110" s="256"/>
      <c r="I110" s="256"/>
      <c r="J110" s="256"/>
      <c r="K110" s="256"/>
      <c r="L110" s="256"/>
      <c r="M110" s="256"/>
      <c r="N110" s="256"/>
      <c r="O110" s="257"/>
    </row>
    <row r="111" spans="2:15" s="2" customFormat="1" ht="24.9" customHeight="1" x14ac:dyDescent="0.3">
      <c r="B111" s="71">
        <f>+B107+1</f>
        <v>40</v>
      </c>
      <c r="C111" s="74" t="s">
        <v>532</v>
      </c>
      <c r="D111" s="71" t="s">
        <v>601</v>
      </c>
      <c r="E111" s="151" t="s">
        <v>312</v>
      </c>
      <c r="F111" s="125" t="s">
        <v>303</v>
      </c>
      <c r="G111" s="28" t="s">
        <v>193</v>
      </c>
      <c r="H111" s="28" t="s">
        <v>287</v>
      </c>
      <c r="I111" s="134">
        <v>100000</v>
      </c>
      <c r="J111" s="128">
        <f>I111*2.87%</f>
        <v>2870</v>
      </c>
      <c r="K111" s="128">
        <f>+I111*3.04%</f>
        <v>3040</v>
      </c>
      <c r="L111" s="128">
        <v>12105.37</v>
      </c>
      <c r="M111" s="127">
        <v>25</v>
      </c>
      <c r="N111" s="128">
        <f>SUM(J111:M111)</f>
        <v>18040.370000000003</v>
      </c>
      <c r="O111" s="127">
        <f>+I111-N111</f>
        <v>81959.63</v>
      </c>
    </row>
    <row r="112" spans="2:15" s="86" customFormat="1" ht="24.9" customHeight="1" x14ac:dyDescent="0.3">
      <c r="B112" s="71">
        <f>+B111+1</f>
        <v>41</v>
      </c>
      <c r="C112" s="74" t="s">
        <v>138</v>
      </c>
      <c r="D112" s="71" t="s">
        <v>601</v>
      </c>
      <c r="E112" s="153" t="s">
        <v>118</v>
      </c>
      <c r="F112" s="125" t="s">
        <v>303</v>
      </c>
      <c r="G112" s="28" t="s">
        <v>206</v>
      </c>
      <c r="H112" s="28" t="s">
        <v>290</v>
      </c>
      <c r="I112" s="84">
        <v>60000</v>
      </c>
      <c r="J112" s="66">
        <f>I112*2.87%</f>
        <v>1722</v>
      </c>
      <c r="K112" s="66">
        <f>+I112*3.04%</f>
        <v>1824</v>
      </c>
      <c r="L112" s="66">
        <v>3486.68</v>
      </c>
      <c r="M112" s="127">
        <v>25</v>
      </c>
      <c r="N112" s="128">
        <f>SUM(J112:M112)</f>
        <v>7057.68</v>
      </c>
      <c r="O112" s="127">
        <f>+I112-N112</f>
        <v>52942.32</v>
      </c>
    </row>
    <row r="113" spans="2:15" s="86" customFormat="1" ht="24.9" customHeight="1" x14ac:dyDescent="0.3">
      <c r="B113" s="71">
        <f>+B112+1</f>
        <v>42</v>
      </c>
      <c r="C113" s="5" t="s">
        <v>533</v>
      </c>
      <c r="D113" s="196" t="s">
        <v>601</v>
      </c>
      <c r="E113" s="153" t="s">
        <v>329</v>
      </c>
      <c r="F113" s="147" t="s">
        <v>303</v>
      </c>
      <c r="G113" s="28" t="s">
        <v>214</v>
      </c>
      <c r="H113" s="28" t="s">
        <v>625</v>
      </c>
      <c r="I113" s="72">
        <v>60000</v>
      </c>
      <c r="J113" s="128">
        <f t="shared" ref="J113" si="25">I113*2.87%</f>
        <v>1722</v>
      </c>
      <c r="K113" s="128">
        <f t="shared" ref="K113" si="26">+I113*3.04%</f>
        <v>1824</v>
      </c>
      <c r="L113" s="66">
        <v>3486.68</v>
      </c>
      <c r="M113" s="127">
        <v>3025</v>
      </c>
      <c r="N113" s="128">
        <f t="shared" ref="N113" si="27">SUM(J113:M113)</f>
        <v>10057.68</v>
      </c>
      <c r="O113" s="127">
        <f>+I113-N113</f>
        <v>49942.32</v>
      </c>
    </row>
    <row r="114" spans="2:15" s="73" customFormat="1" ht="24.9" customHeight="1" x14ac:dyDescent="0.3">
      <c r="B114" s="71">
        <f t="shared" ref="B114" si="28">+B113+1</f>
        <v>43</v>
      </c>
      <c r="C114" s="5" t="s">
        <v>534</v>
      </c>
      <c r="D114" s="196" t="s">
        <v>601</v>
      </c>
      <c r="E114" s="153" t="s">
        <v>210</v>
      </c>
      <c r="F114" s="147" t="s">
        <v>303</v>
      </c>
      <c r="G114" s="28" t="s">
        <v>203</v>
      </c>
      <c r="H114" s="28" t="s">
        <v>570</v>
      </c>
      <c r="I114" s="72">
        <v>50000</v>
      </c>
      <c r="J114" s="66">
        <f>I114*2.87%</f>
        <v>1435</v>
      </c>
      <c r="K114" s="66">
        <f>+I114*3.04%</f>
        <v>1520</v>
      </c>
      <c r="L114" s="66">
        <v>1854</v>
      </c>
      <c r="M114" s="127">
        <v>7999.85</v>
      </c>
      <c r="N114" s="128">
        <f>SUM(J114:M114)</f>
        <v>12808.85</v>
      </c>
      <c r="O114" s="127">
        <f>+I114-N114</f>
        <v>37191.15</v>
      </c>
    </row>
    <row r="115" spans="2:15" s="73" customFormat="1" ht="24.9" customHeight="1" x14ac:dyDescent="0.3">
      <c r="B115" s="71">
        <f>+B114+1</f>
        <v>44</v>
      </c>
      <c r="C115" s="5" t="s">
        <v>535</v>
      </c>
      <c r="D115" s="196" t="s">
        <v>601</v>
      </c>
      <c r="E115" s="153" t="s">
        <v>536</v>
      </c>
      <c r="F115" s="147" t="s">
        <v>303</v>
      </c>
      <c r="G115" s="153" t="s">
        <v>203</v>
      </c>
      <c r="H115" s="153" t="s">
        <v>570</v>
      </c>
      <c r="I115" s="72">
        <v>45000</v>
      </c>
      <c r="J115" s="66">
        <f t="shared" ref="J115" si="29">I115*2.87%</f>
        <v>1291.5</v>
      </c>
      <c r="K115" s="66">
        <f t="shared" ref="K115" si="30">+I115*3.04%</f>
        <v>1368</v>
      </c>
      <c r="L115" s="66">
        <v>1148.33</v>
      </c>
      <c r="M115" s="127">
        <v>1025</v>
      </c>
      <c r="N115" s="128">
        <f>SUM(J115:M115)</f>
        <v>4832.83</v>
      </c>
      <c r="O115" s="127">
        <f>+I115-N115</f>
        <v>40167.17</v>
      </c>
    </row>
    <row r="116" spans="2:15" s="6" customFormat="1" ht="24.9" customHeight="1" x14ac:dyDescent="0.3">
      <c r="B116" s="253" t="s">
        <v>163</v>
      </c>
      <c r="C116" s="253"/>
      <c r="D116" s="253"/>
      <c r="E116" s="253"/>
      <c r="F116" s="253"/>
      <c r="G116" s="253"/>
      <c r="H116" s="253"/>
      <c r="I116" s="17">
        <f>SUM(I111:I115)</f>
        <v>315000</v>
      </c>
      <c r="J116" s="17">
        <f t="shared" ref="J116:O116" si="31">SUM(J111:J115)</f>
        <v>9040.5</v>
      </c>
      <c r="K116" s="17">
        <f t="shared" si="31"/>
        <v>9576</v>
      </c>
      <c r="L116" s="17">
        <f t="shared" si="31"/>
        <v>22081.059999999998</v>
      </c>
      <c r="M116" s="17">
        <f t="shared" si="31"/>
        <v>12099.85</v>
      </c>
      <c r="N116" s="17">
        <f t="shared" si="31"/>
        <v>52797.41</v>
      </c>
      <c r="O116" s="17">
        <f t="shared" si="31"/>
        <v>262202.59000000003</v>
      </c>
    </row>
    <row r="117" spans="2:15" s="6" customFormat="1" ht="24.9" customHeight="1" thickBot="1" x14ac:dyDescent="0.35">
      <c r="B117" s="67"/>
      <c r="C117" s="67"/>
      <c r="D117" s="67"/>
      <c r="E117" s="67"/>
      <c r="F117" s="67"/>
      <c r="G117" s="67"/>
      <c r="H117" s="67"/>
    </row>
    <row r="118" spans="2:15" s="30" customFormat="1" ht="27" customHeight="1" thickBot="1" x14ac:dyDescent="0.35">
      <c r="B118" s="255" t="s">
        <v>241</v>
      </c>
      <c r="C118" s="256"/>
      <c r="D118" s="256"/>
      <c r="E118" s="256"/>
      <c r="F118" s="256"/>
      <c r="G118" s="256"/>
      <c r="H118" s="256"/>
      <c r="I118" s="256"/>
      <c r="J118" s="256"/>
      <c r="K118" s="256"/>
      <c r="L118" s="256"/>
      <c r="M118" s="256"/>
      <c r="N118" s="256"/>
      <c r="O118" s="257"/>
    </row>
    <row r="119" spans="2:15" s="85" customFormat="1" ht="24.9" customHeight="1" x14ac:dyDescent="0.3">
      <c r="B119" s="71">
        <f>+B115+1</f>
        <v>45</v>
      </c>
      <c r="C119" s="153" t="s">
        <v>313</v>
      </c>
      <c r="D119" s="152" t="s">
        <v>601</v>
      </c>
      <c r="E119" s="151" t="s">
        <v>314</v>
      </c>
      <c r="F119" s="147" t="s">
        <v>303</v>
      </c>
      <c r="G119" s="153" t="s">
        <v>193</v>
      </c>
      <c r="H119" s="74" t="s">
        <v>287</v>
      </c>
      <c r="I119" s="84">
        <v>100000</v>
      </c>
      <c r="J119" s="66">
        <f>I119*2.87%</f>
        <v>2870</v>
      </c>
      <c r="K119" s="128">
        <f t="shared" ref="K119" si="32">+I119*3.04%</f>
        <v>3040</v>
      </c>
      <c r="L119" s="66">
        <v>12105.37</v>
      </c>
      <c r="M119" s="72">
        <v>6225</v>
      </c>
      <c r="N119" s="66">
        <f>SUM(J119:M119)</f>
        <v>24240.370000000003</v>
      </c>
      <c r="O119" s="72">
        <f>+I119-N119</f>
        <v>75759.63</v>
      </c>
    </row>
    <row r="120" spans="2:15" s="85" customFormat="1" ht="24.9" customHeight="1" x14ac:dyDescent="0.3">
      <c r="B120" s="71">
        <f>+B119+1</f>
        <v>46</v>
      </c>
      <c r="C120" s="153" t="s">
        <v>499</v>
      </c>
      <c r="D120" s="152" t="s">
        <v>601</v>
      </c>
      <c r="E120" s="151" t="s">
        <v>537</v>
      </c>
      <c r="F120" s="147" t="s">
        <v>303</v>
      </c>
      <c r="G120" s="153" t="s">
        <v>203</v>
      </c>
      <c r="H120" s="74" t="s">
        <v>570</v>
      </c>
      <c r="I120" s="84">
        <v>45000</v>
      </c>
      <c r="J120" s="66">
        <f>I120*2.87%</f>
        <v>1291.5</v>
      </c>
      <c r="K120" s="128">
        <f t="shared" ref="K120" si="33">+I120*3.04%</f>
        <v>1368</v>
      </c>
      <c r="L120" s="66">
        <v>1148.33</v>
      </c>
      <c r="M120" s="72">
        <v>25</v>
      </c>
      <c r="N120" s="66">
        <f>SUM(J120:M120)</f>
        <v>3832.83</v>
      </c>
      <c r="O120" s="72">
        <f>+I120-N120</f>
        <v>41167.17</v>
      </c>
    </row>
    <row r="121" spans="2:15" s="30" customFormat="1" ht="22.5" customHeight="1" x14ac:dyDescent="0.3">
      <c r="B121" s="253" t="s">
        <v>163</v>
      </c>
      <c r="C121" s="253"/>
      <c r="D121" s="253"/>
      <c r="E121" s="253"/>
      <c r="F121" s="253"/>
      <c r="G121" s="253"/>
      <c r="H121" s="253"/>
      <c r="I121" s="17">
        <f>SUM(I119:I120)</f>
        <v>145000</v>
      </c>
      <c r="J121" s="17">
        <f t="shared" ref="J121:O121" si="34">SUM(J119:J120)</f>
        <v>4161.5</v>
      </c>
      <c r="K121" s="17">
        <f t="shared" si="34"/>
        <v>4408</v>
      </c>
      <c r="L121" s="17">
        <f t="shared" si="34"/>
        <v>13253.7</v>
      </c>
      <c r="M121" s="17">
        <f t="shared" si="34"/>
        <v>6250</v>
      </c>
      <c r="N121" s="17">
        <f t="shared" si="34"/>
        <v>28073.200000000004</v>
      </c>
      <c r="O121" s="17">
        <f t="shared" si="34"/>
        <v>116926.8</v>
      </c>
    </row>
    <row r="122" spans="2:15" s="30" customFormat="1" ht="22.5" customHeight="1" thickBot="1" x14ac:dyDescent="0.35">
      <c r="B122" s="67"/>
      <c r="C122" s="67"/>
      <c r="D122" s="67"/>
      <c r="E122" s="67"/>
      <c r="F122" s="67"/>
      <c r="G122" s="67"/>
      <c r="H122" s="67"/>
      <c r="I122" s="6"/>
      <c r="J122" s="6"/>
      <c r="K122" s="6"/>
      <c r="L122" s="6"/>
      <c r="M122" s="6"/>
      <c r="N122" s="6"/>
      <c r="O122" s="6"/>
    </row>
    <row r="123" spans="2:15" s="30" customFormat="1" ht="22.5" customHeight="1" thickBot="1" x14ac:dyDescent="0.35">
      <c r="B123" s="255" t="s">
        <v>242</v>
      </c>
      <c r="C123" s="256"/>
      <c r="D123" s="256"/>
      <c r="E123" s="256"/>
      <c r="F123" s="256"/>
      <c r="G123" s="256"/>
      <c r="H123" s="256"/>
      <c r="I123" s="256"/>
      <c r="J123" s="256"/>
      <c r="K123" s="256"/>
      <c r="L123" s="256"/>
      <c r="M123" s="256"/>
      <c r="N123" s="256"/>
      <c r="O123" s="257"/>
    </row>
    <row r="124" spans="2:15" s="30" customFormat="1" ht="22.5" customHeight="1" x14ac:dyDescent="0.3">
      <c r="B124" s="124">
        <f>+B120+1</f>
        <v>47</v>
      </c>
      <c r="C124" s="28" t="s">
        <v>632</v>
      </c>
      <c r="D124" s="12" t="s">
        <v>600</v>
      </c>
      <c r="E124" s="28" t="s">
        <v>619</v>
      </c>
      <c r="F124" s="147" t="s">
        <v>303</v>
      </c>
      <c r="G124" s="28" t="s">
        <v>626</v>
      </c>
      <c r="H124" s="28" t="s">
        <v>627</v>
      </c>
      <c r="I124" s="127">
        <v>55000</v>
      </c>
      <c r="J124" s="128">
        <f t="shared" ref="J124" si="35">I124*2.87%</f>
        <v>1578.5</v>
      </c>
      <c r="K124" s="128">
        <f>+I124*3.04%</f>
        <v>1672</v>
      </c>
      <c r="L124" s="128">
        <v>2559.6799999999998</v>
      </c>
      <c r="M124" s="127">
        <v>770.31</v>
      </c>
      <c r="N124" s="128">
        <f t="shared" ref="N124" si="36">SUM(J124:M124)</f>
        <v>6580.49</v>
      </c>
      <c r="O124" s="127">
        <f>+I124-N124</f>
        <v>48419.51</v>
      </c>
    </row>
    <row r="125" spans="2:15" s="85" customFormat="1" ht="24.9" customHeight="1" x14ac:dyDescent="0.3">
      <c r="B125" s="124">
        <f>+B124+1</f>
        <v>48</v>
      </c>
      <c r="C125" s="28" t="s">
        <v>316</v>
      </c>
      <c r="D125" s="12" t="s">
        <v>600</v>
      </c>
      <c r="E125" s="28" t="s">
        <v>315</v>
      </c>
      <c r="F125" s="147" t="s">
        <v>303</v>
      </c>
      <c r="G125" s="28" t="s">
        <v>193</v>
      </c>
      <c r="H125" s="28" t="s">
        <v>287</v>
      </c>
      <c r="I125" s="127">
        <v>45000</v>
      </c>
      <c r="J125" s="128">
        <f t="shared" ref="J125" si="37">I125*2.87%</f>
        <v>1291.5</v>
      </c>
      <c r="K125" s="128">
        <f t="shared" ref="K125" si="38">+I125*3.04%</f>
        <v>1368</v>
      </c>
      <c r="L125" s="128">
        <v>1148.33</v>
      </c>
      <c r="M125" s="127">
        <v>25</v>
      </c>
      <c r="N125" s="128">
        <f t="shared" ref="N125" si="39">SUM(J125:M125)</f>
        <v>3832.83</v>
      </c>
      <c r="O125" s="127">
        <f>+I125-N125</f>
        <v>41167.17</v>
      </c>
    </row>
    <row r="126" spans="2:15" s="30" customFormat="1" ht="22.5" customHeight="1" x14ac:dyDescent="0.3">
      <c r="B126" s="253" t="s">
        <v>163</v>
      </c>
      <c r="C126" s="253"/>
      <c r="D126" s="253"/>
      <c r="E126" s="253"/>
      <c r="F126" s="253"/>
      <c r="G126" s="253"/>
      <c r="H126" s="253"/>
      <c r="I126" s="17">
        <f>SUM(I124:I125)</f>
        <v>100000</v>
      </c>
      <c r="J126" s="17">
        <f t="shared" ref="J126:O126" si="40">SUM(J124:J125)</f>
        <v>2870</v>
      </c>
      <c r="K126" s="17">
        <f t="shared" si="40"/>
        <v>3040</v>
      </c>
      <c r="L126" s="17">
        <f t="shared" si="40"/>
        <v>3708.0099999999998</v>
      </c>
      <c r="M126" s="17">
        <f t="shared" si="40"/>
        <v>795.31</v>
      </c>
      <c r="N126" s="17">
        <f t="shared" si="40"/>
        <v>10413.32</v>
      </c>
      <c r="O126" s="17">
        <f t="shared" si="40"/>
        <v>89586.68</v>
      </c>
    </row>
    <row r="127" spans="2:15" s="2" customFormat="1" ht="32.25" customHeight="1" thickBot="1" x14ac:dyDescent="0.35">
      <c r="B127" s="4"/>
      <c r="C127" s="27"/>
      <c r="D127" s="4"/>
      <c r="E127" s="29"/>
      <c r="F127" s="29"/>
      <c r="G127" s="29"/>
      <c r="H127" s="29"/>
      <c r="O127" s="7"/>
    </row>
    <row r="128" spans="2:15" s="73" customFormat="1" ht="24.9" customHeight="1" thickBot="1" x14ac:dyDescent="0.35">
      <c r="B128" s="255" t="s">
        <v>430</v>
      </c>
      <c r="C128" s="256"/>
      <c r="D128" s="256"/>
      <c r="E128" s="256"/>
      <c r="F128" s="256"/>
      <c r="G128" s="256"/>
      <c r="H128" s="256"/>
      <c r="I128" s="256"/>
      <c r="J128" s="256"/>
      <c r="K128" s="256"/>
      <c r="L128" s="256"/>
      <c r="M128" s="256"/>
      <c r="N128" s="256"/>
      <c r="O128" s="257"/>
    </row>
    <row r="129" spans="2:15" s="73" customFormat="1" ht="24.9" customHeight="1" x14ac:dyDescent="0.3">
      <c r="B129" s="124">
        <f>+B125+1</f>
        <v>49</v>
      </c>
      <c r="C129" s="28" t="s">
        <v>538</v>
      </c>
      <c r="D129" s="12" t="s">
        <v>600</v>
      </c>
      <c r="E129" s="147" t="s">
        <v>539</v>
      </c>
      <c r="F129" s="125" t="s">
        <v>303</v>
      </c>
      <c r="G129" s="28" t="s">
        <v>269</v>
      </c>
      <c r="H129" s="28" t="s">
        <v>291</v>
      </c>
      <c r="I129" s="128">
        <v>170500</v>
      </c>
      <c r="J129" s="128">
        <f>I129*2.87%</f>
        <v>4893.3500000000004</v>
      </c>
      <c r="K129" s="5">
        <f>156000*3.04%</f>
        <v>4742.3999999999996</v>
      </c>
      <c r="L129" s="66">
        <v>28798.93</v>
      </c>
      <c r="M129" s="127">
        <v>5025</v>
      </c>
      <c r="N129" s="128">
        <f>SUM(J129:M129)</f>
        <v>43459.68</v>
      </c>
      <c r="O129" s="127">
        <f t="shared" ref="O129" si="41">+I129-N129</f>
        <v>127040.32000000001</v>
      </c>
    </row>
    <row r="130" spans="2:15" s="2" customFormat="1" ht="24.9" customHeight="1" thickBot="1" x14ac:dyDescent="0.35">
      <c r="B130" s="253" t="s">
        <v>163</v>
      </c>
      <c r="C130" s="253"/>
      <c r="D130" s="253"/>
      <c r="E130" s="253"/>
      <c r="F130" s="254"/>
      <c r="G130" s="254"/>
      <c r="H130" s="272"/>
      <c r="I130" s="83">
        <f>SUM(I129:I129)</f>
        <v>170500</v>
      </c>
      <c r="J130" s="83">
        <f t="shared" ref="J130:O130" si="42">SUM(J129:J129)</f>
        <v>4893.3500000000004</v>
      </c>
      <c r="K130" s="83">
        <f t="shared" si="42"/>
        <v>4742.3999999999996</v>
      </c>
      <c r="L130" s="83">
        <f t="shared" si="42"/>
        <v>28798.93</v>
      </c>
      <c r="M130" s="83">
        <f t="shared" si="42"/>
        <v>5025</v>
      </c>
      <c r="N130" s="83">
        <f t="shared" si="42"/>
        <v>43459.68</v>
      </c>
      <c r="O130" s="83">
        <f t="shared" si="42"/>
        <v>127040.32000000001</v>
      </c>
    </row>
    <row r="131" spans="2:15" s="73" customFormat="1" ht="24.75" customHeight="1" thickBot="1" x14ac:dyDescent="0.35">
      <c r="B131" s="255" t="s">
        <v>540</v>
      </c>
      <c r="C131" s="256"/>
      <c r="D131" s="256"/>
      <c r="E131" s="256"/>
      <c r="F131" s="256"/>
      <c r="G131" s="256"/>
      <c r="H131" s="256"/>
      <c r="I131" s="256"/>
      <c r="J131" s="256"/>
      <c r="K131" s="256"/>
      <c r="L131" s="256"/>
      <c r="M131" s="256"/>
      <c r="N131" s="256"/>
      <c r="O131" s="257"/>
    </row>
    <row r="132" spans="2:15" s="73" customFormat="1" ht="24.75" customHeight="1" x14ac:dyDescent="0.3">
      <c r="B132" s="71">
        <f>+B129+1</f>
        <v>50</v>
      </c>
      <c r="C132" s="153" t="s">
        <v>117</v>
      </c>
      <c r="D132" s="152" t="s">
        <v>600</v>
      </c>
      <c r="E132" s="153" t="s">
        <v>135</v>
      </c>
      <c r="F132" s="147" t="s">
        <v>303</v>
      </c>
      <c r="G132" s="28" t="s">
        <v>626</v>
      </c>
      <c r="H132" s="28" t="s">
        <v>627</v>
      </c>
      <c r="I132" s="66">
        <v>80000</v>
      </c>
      <c r="J132" s="66">
        <f t="shared" ref="J132:J133" si="43">I132*2.87%</f>
        <v>2296</v>
      </c>
      <c r="K132" s="66">
        <f t="shared" ref="K132:K133" si="44">+I132*3.04%</f>
        <v>2432</v>
      </c>
      <c r="L132" s="66">
        <v>7400.87</v>
      </c>
      <c r="M132" s="127">
        <v>25</v>
      </c>
      <c r="N132" s="128">
        <f>SUM(J132:M132)</f>
        <v>12153.869999999999</v>
      </c>
      <c r="O132" s="127">
        <f t="shared" ref="O132:O133" si="45">+I132-N132</f>
        <v>67846.13</v>
      </c>
    </row>
    <row r="133" spans="2:15" s="30" customFormat="1" ht="24.9" customHeight="1" thickBot="1" x14ac:dyDescent="0.35">
      <c r="B133" s="71">
        <f>+B132+1</f>
        <v>51</v>
      </c>
      <c r="C133" s="153" t="s">
        <v>121</v>
      </c>
      <c r="D133" s="152" t="s">
        <v>600</v>
      </c>
      <c r="E133" s="153" t="s">
        <v>109</v>
      </c>
      <c r="F133" s="147" t="s">
        <v>303</v>
      </c>
      <c r="G133" s="153" t="s">
        <v>655</v>
      </c>
      <c r="H133" s="153" t="s">
        <v>656</v>
      </c>
      <c r="I133" s="135">
        <v>80000</v>
      </c>
      <c r="J133" s="66">
        <f t="shared" si="43"/>
        <v>2296</v>
      </c>
      <c r="K133" s="66">
        <f t="shared" si="44"/>
        <v>2432</v>
      </c>
      <c r="L133" s="135">
        <v>7400.87</v>
      </c>
      <c r="M133" s="131">
        <v>25</v>
      </c>
      <c r="N133" s="128">
        <f t="shared" ref="N133" si="46">SUM(J133:M133)</f>
        <v>12153.869999999999</v>
      </c>
      <c r="O133" s="127">
        <f t="shared" si="45"/>
        <v>67846.13</v>
      </c>
    </row>
    <row r="134" spans="2:15" s="30" customFormat="1" ht="22.5" customHeight="1" thickBot="1" x14ac:dyDescent="0.35">
      <c r="B134" s="253" t="s">
        <v>163</v>
      </c>
      <c r="C134" s="253"/>
      <c r="D134" s="253"/>
      <c r="E134" s="253"/>
      <c r="F134" s="253"/>
      <c r="G134" s="253"/>
      <c r="H134" s="271"/>
      <c r="I134" s="68">
        <f>SUM(I132:I133)</f>
        <v>160000</v>
      </c>
      <c r="J134" s="68">
        <f t="shared" ref="J134:O134" si="47">SUM(J132:J133)</f>
        <v>4592</v>
      </c>
      <c r="K134" s="68">
        <f t="shared" si="47"/>
        <v>4864</v>
      </c>
      <c r="L134" s="68">
        <f>SUM(L132:L133)</f>
        <v>14801.74</v>
      </c>
      <c r="M134" s="68">
        <f t="shared" si="47"/>
        <v>50</v>
      </c>
      <c r="N134" s="68">
        <f t="shared" si="47"/>
        <v>24307.739999999998</v>
      </c>
      <c r="O134" s="68">
        <f t="shared" si="47"/>
        <v>135692.26</v>
      </c>
    </row>
    <row r="135" spans="2:15" s="2" customFormat="1" ht="24.9" customHeight="1" thickBot="1" x14ac:dyDescent="0.35">
      <c r="B135" s="67"/>
      <c r="C135" s="67"/>
      <c r="D135" s="67"/>
      <c r="E135" s="67"/>
      <c r="F135" s="67"/>
      <c r="G135" s="67"/>
      <c r="H135" s="67"/>
      <c r="I135"/>
      <c r="J135"/>
      <c r="K135"/>
      <c r="L135"/>
      <c r="M135"/>
      <c r="N135"/>
      <c r="O135"/>
    </row>
    <row r="136" spans="2:15" s="73" customFormat="1" ht="24.9" customHeight="1" thickBot="1" x14ac:dyDescent="0.35">
      <c r="B136" s="255" t="s">
        <v>436</v>
      </c>
      <c r="C136" s="256"/>
      <c r="D136" s="256"/>
      <c r="E136" s="256"/>
      <c r="F136" s="256"/>
      <c r="G136" s="256"/>
      <c r="H136" s="256"/>
      <c r="I136" s="256"/>
      <c r="J136" s="256"/>
      <c r="K136" s="256"/>
      <c r="L136" s="256"/>
      <c r="M136" s="256"/>
      <c r="N136" s="256"/>
      <c r="O136" s="257"/>
    </row>
    <row r="137" spans="2:15" s="73" customFormat="1" ht="24.9" customHeight="1" x14ac:dyDescent="0.3">
      <c r="B137" s="124">
        <f>+B133+1</f>
        <v>52</v>
      </c>
      <c r="C137" s="28" t="s">
        <v>648</v>
      </c>
      <c r="D137" s="12" t="s">
        <v>600</v>
      </c>
      <c r="E137" s="147" t="s">
        <v>649</v>
      </c>
      <c r="F137" s="147" t="s">
        <v>303</v>
      </c>
      <c r="G137" s="28" t="s">
        <v>657</v>
      </c>
      <c r="H137" s="28" t="s">
        <v>658</v>
      </c>
      <c r="I137" s="128">
        <v>100000</v>
      </c>
      <c r="J137" s="128">
        <f>I137*2.87%</f>
        <v>2870</v>
      </c>
      <c r="K137" s="128">
        <f>+I137*3.04%</f>
        <v>3040</v>
      </c>
      <c r="L137" s="66">
        <v>12105.37</v>
      </c>
      <c r="M137" s="127">
        <v>25</v>
      </c>
      <c r="N137" s="128">
        <f>SUM(J137:M137)</f>
        <v>18040.370000000003</v>
      </c>
      <c r="O137" s="127">
        <f>+I137-N137</f>
        <v>81959.63</v>
      </c>
    </row>
    <row r="138" spans="2:15" s="85" customFormat="1" ht="21" customHeight="1" x14ac:dyDescent="0.3">
      <c r="B138" s="124">
        <f>+B137+1</f>
        <v>53</v>
      </c>
      <c r="C138" s="28" t="s">
        <v>633</v>
      </c>
      <c r="D138" s="12" t="s">
        <v>600</v>
      </c>
      <c r="E138" s="217" t="s">
        <v>599</v>
      </c>
      <c r="F138" s="147" t="s">
        <v>303</v>
      </c>
      <c r="G138" s="28" t="s">
        <v>626</v>
      </c>
      <c r="H138" s="28" t="s">
        <v>627</v>
      </c>
      <c r="I138" s="134">
        <v>50000</v>
      </c>
      <c r="J138" s="128">
        <f>I138*2.87%</f>
        <v>1435</v>
      </c>
      <c r="K138" s="128">
        <f>+I138*3.04%</f>
        <v>1520</v>
      </c>
      <c r="L138" s="128">
        <v>1854</v>
      </c>
      <c r="M138" s="127">
        <v>25</v>
      </c>
      <c r="N138" s="128">
        <f t="shared" ref="N138" si="48">SUM(J138:M138)</f>
        <v>4834</v>
      </c>
      <c r="O138" s="127">
        <f t="shared" ref="O138" si="49">+I138-N138</f>
        <v>45166</v>
      </c>
    </row>
    <row r="139" spans="2:15" s="2" customFormat="1" ht="24.9" customHeight="1" x14ac:dyDescent="0.3">
      <c r="B139" s="152">
        <f>+B138+1</f>
        <v>54</v>
      </c>
      <c r="C139" s="153" t="s">
        <v>318</v>
      </c>
      <c r="D139" s="152" t="s">
        <v>600</v>
      </c>
      <c r="E139" s="153" t="s">
        <v>541</v>
      </c>
      <c r="F139" s="151" t="s">
        <v>303</v>
      </c>
      <c r="G139" s="151" t="s">
        <v>193</v>
      </c>
      <c r="H139" s="153" t="s">
        <v>287</v>
      </c>
      <c r="I139" s="136">
        <v>35000</v>
      </c>
      <c r="J139" s="66">
        <f t="shared" ref="J139" si="50">I139*2.87%</f>
        <v>1004.5</v>
      </c>
      <c r="K139" s="66">
        <f t="shared" ref="K139:K140" si="51">+I139*3.04%</f>
        <v>1064</v>
      </c>
      <c r="L139" s="66"/>
      <c r="M139" s="72">
        <v>25</v>
      </c>
      <c r="N139" s="66">
        <f t="shared" ref="N139" si="52">SUM(J139:M139)</f>
        <v>2093.5</v>
      </c>
      <c r="O139" s="72">
        <f t="shared" ref="O139" si="53">+I139-N139</f>
        <v>32906.5</v>
      </c>
    </row>
    <row r="140" spans="2:15" s="2" customFormat="1" ht="24.9" customHeight="1" x14ac:dyDescent="0.3">
      <c r="B140" s="152">
        <f>+B139+1</f>
        <v>55</v>
      </c>
      <c r="C140" s="153" t="s">
        <v>620</v>
      </c>
      <c r="D140" s="152" t="s">
        <v>600</v>
      </c>
      <c r="E140" s="153" t="s">
        <v>541</v>
      </c>
      <c r="F140" s="151" t="s">
        <v>303</v>
      </c>
      <c r="G140" s="28" t="s">
        <v>203</v>
      </c>
      <c r="H140" s="28" t="s">
        <v>570</v>
      </c>
      <c r="I140" s="136">
        <v>35000</v>
      </c>
      <c r="J140" s="66">
        <f>I140*2.87%</f>
        <v>1004.5</v>
      </c>
      <c r="K140" s="66">
        <f t="shared" si="51"/>
        <v>1064</v>
      </c>
      <c r="L140" s="66"/>
      <c r="M140" s="72">
        <v>25</v>
      </c>
      <c r="N140" s="66">
        <f t="shared" ref="N140" si="54">SUM(J140:M140)</f>
        <v>2093.5</v>
      </c>
      <c r="O140" s="72">
        <f t="shared" ref="O140" si="55">+I140-N140</f>
        <v>32906.5</v>
      </c>
    </row>
    <row r="141" spans="2:15" s="2" customFormat="1" ht="24.9" customHeight="1" thickBot="1" x14ac:dyDescent="0.35">
      <c r="B141" s="254" t="s">
        <v>163</v>
      </c>
      <c r="C141" s="254"/>
      <c r="D141" s="254"/>
      <c r="E141" s="254"/>
      <c r="F141" s="254"/>
      <c r="G141" s="254"/>
      <c r="H141" s="254"/>
      <c r="I141" s="213">
        <f>SUM(I137:I140)</f>
        <v>220000</v>
      </c>
      <c r="J141" s="213">
        <f t="shared" ref="J141:O141" si="56">SUM(J137:J140)</f>
        <v>6314</v>
      </c>
      <c r="K141" s="213">
        <f t="shared" si="56"/>
        <v>6688</v>
      </c>
      <c r="L141" s="213">
        <f t="shared" si="56"/>
        <v>13959.37</v>
      </c>
      <c r="M141" s="213">
        <f t="shared" si="56"/>
        <v>100</v>
      </c>
      <c r="N141" s="213">
        <f t="shared" si="56"/>
        <v>27061.370000000003</v>
      </c>
      <c r="O141" s="213">
        <f t="shared" si="56"/>
        <v>192938.63</v>
      </c>
    </row>
    <row r="142" spans="2:15" s="2" customFormat="1" ht="24.9" customHeight="1" thickBot="1" x14ac:dyDescent="0.35">
      <c r="B142" s="67"/>
      <c r="C142" s="67"/>
      <c r="D142" s="67"/>
      <c r="E142" s="67"/>
      <c r="F142" s="67"/>
      <c r="G142" s="67"/>
      <c r="H142" s="67"/>
      <c r="I142" s="6"/>
      <c r="J142" s="6"/>
      <c r="K142" s="6"/>
      <c r="L142" s="6"/>
      <c r="M142" s="6"/>
      <c r="N142" s="6"/>
      <c r="O142" s="6"/>
    </row>
    <row r="143" spans="2:15" s="2" customFormat="1" ht="24.9" customHeight="1" thickBot="1" x14ac:dyDescent="0.35">
      <c r="B143" s="255" t="s">
        <v>331</v>
      </c>
      <c r="C143" s="256"/>
      <c r="D143" s="256"/>
      <c r="E143" s="256"/>
      <c r="F143" s="256"/>
      <c r="G143" s="256"/>
      <c r="H143" s="256"/>
      <c r="I143" s="256"/>
      <c r="J143" s="256"/>
      <c r="K143" s="256"/>
      <c r="L143" s="256"/>
      <c r="M143" s="256"/>
      <c r="N143" s="256"/>
      <c r="O143" s="257"/>
    </row>
    <row r="144" spans="2:15" s="2" customFormat="1" ht="24.9" customHeight="1" x14ac:dyDescent="0.3">
      <c r="B144" s="124">
        <f>+B140+1</f>
        <v>56</v>
      </c>
      <c r="C144" s="28" t="s">
        <v>634</v>
      </c>
      <c r="D144" s="12" t="s">
        <v>600</v>
      </c>
      <c r="E144" s="28" t="s">
        <v>541</v>
      </c>
      <c r="F144" s="147" t="s">
        <v>303</v>
      </c>
      <c r="G144" s="126" t="s">
        <v>203</v>
      </c>
      <c r="H144" s="126" t="s">
        <v>570</v>
      </c>
      <c r="I144" s="136">
        <v>35000</v>
      </c>
      <c r="J144" s="66">
        <f>I144*2.87%</f>
        <v>1004.5</v>
      </c>
      <c r="K144" s="66">
        <f t="shared" ref="K144" si="57">+I144*3.04%</f>
        <v>1064</v>
      </c>
      <c r="L144" s="66"/>
      <c r="M144" s="72">
        <v>25</v>
      </c>
      <c r="N144" s="66">
        <f>SUM(J144:M144)</f>
        <v>2093.5</v>
      </c>
      <c r="O144" s="72">
        <f>+I144-N144</f>
        <v>32906.5</v>
      </c>
    </row>
    <row r="145" spans="2:15" s="2" customFormat="1" ht="24.9" customHeight="1" thickBot="1" x14ac:dyDescent="0.35">
      <c r="B145" s="254" t="s">
        <v>163</v>
      </c>
      <c r="C145" s="254"/>
      <c r="D145" s="254"/>
      <c r="E145" s="254"/>
      <c r="F145" s="254"/>
      <c r="G145" s="254"/>
      <c r="H145" s="272"/>
      <c r="I145" s="83">
        <f>SUM(I144)</f>
        <v>35000</v>
      </c>
      <c r="J145" s="83">
        <f t="shared" ref="J145:O145" si="58">SUM(J144)</f>
        <v>1004.5</v>
      </c>
      <c r="K145" s="83">
        <f t="shared" si="58"/>
        <v>1064</v>
      </c>
      <c r="L145" s="83">
        <f t="shared" si="58"/>
        <v>0</v>
      </c>
      <c r="M145" s="83">
        <f t="shared" si="58"/>
        <v>25</v>
      </c>
      <c r="N145" s="83">
        <f>SUM(N144)</f>
        <v>2093.5</v>
      </c>
      <c r="O145" s="83">
        <f t="shared" si="58"/>
        <v>32906.5</v>
      </c>
    </row>
    <row r="146" spans="2:15" s="2" customFormat="1" ht="24.9" customHeight="1" thickBot="1" x14ac:dyDescent="0.35">
      <c r="B146" s="67"/>
      <c r="C146" s="67"/>
      <c r="D146" s="67"/>
      <c r="E146" s="67"/>
      <c r="F146" s="67"/>
      <c r="G146" s="67"/>
      <c r="H146" s="67"/>
      <c r="I146" s="168"/>
      <c r="J146" s="168"/>
      <c r="K146" s="168"/>
      <c r="L146" s="168"/>
      <c r="M146" s="168"/>
      <c r="N146" s="168"/>
      <c r="O146" s="169"/>
    </row>
    <row r="147" spans="2:15" s="2" customFormat="1" ht="24.9" customHeight="1" thickBot="1" x14ac:dyDescent="0.35">
      <c r="B147" s="255" t="s">
        <v>317</v>
      </c>
      <c r="C147" s="256"/>
      <c r="D147" s="256"/>
      <c r="E147" s="256"/>
      <c r="F147" s="256"/>
      <c r="G147" s="256"/>
      <c r="H147" s="256"/>
      <c r="I147" s="256"/>
      <c r="J147" s="256"/>
      <c r="K147" s="256"/>
      <c r="L147" s="256"/>
      <c r="M147" s="256"/>
      <c r="N147" s="256"/>
      <c r="O147" s="257"/>
    </row>
    <row r="148" spans="2:15" s="2" customFormat="1" ht="24.9" customHeight="1" x14ac:dyDescent="0.3">
      <c r="B148" s="124">
        <f>+B144+1</f>
        <v>57</v>
      </c>
      <c r="C148" s="28" t="s">
        <v>650</v>
      </c>
      <c r="D148" s="12" t="s">
        <v>600</v>
      </c>
      <c r="E148" s="147" t="s">
        <v>651</v>
      </c>
      <c r="F148" s="147" t="s">
        <v>303</v>
      </c>
      <c r="G148" s="28" t="s">
        <v>657</v>
      </c>
      <c r="H148" s="28" t="s">
        <v>658</v>
      </c>
      <c r="I148" s="128">
        <v>100000</v>
      </c>
      <c r="J148" s="128">
        <f>I148*2.87%</f>
        <v>2870</v>
      </c>
      <c r="K148" s="128">
        <f>+I148*3.04%</f>
        <v>3040</v>
      </c>
      <c r="L148" s="66">
        <v>12105.37</v>
      </c>
      <c r="M148" s="127">
        <v>25</v>
      </c>
      <c r="N148" s="128">
        <f>SUM(J148:M148)</f>
        <v>18040.370000000003</v>
      </c>
      <c r="O148" s="127">
        <f>+I148-N148</f>
        <v>81959.63</v>
      </c>
    </row>
    <row r="149" spans="2:15" s="2" customFormat="1" ht="24.9" customHeight="1" x14ac:dyDescent="0.3">
      <c r="B149" s="124">
        <f>+B148+1</f>
        <v>58</v>
      </c>
      <c r="C149" s="28" t="s">
        <v>211</v>
      </c>
      <c r="D149" s="12" t="s">
        <v>600</v>
      </c>
      <c r="E149" s="147" t="s">
        <v>542</v>
      </c>
      <c r="F149" s="147" t="s">
        <v>303</v>
      </c>
      <c r="G149" s="28" t="s">
        <v>213</v>
      </c>
      <c r="H149" s="28" t="s">
        <v>292</v>
      </c>
      <c r="I149" s="128">
        <v>100000</v>
      </c>
      <c r="J149" s="128">
        <f t="shared" ref="J149" si="59">I149*2.87%</f>
        <v>2870</v>
      </c>
      <c r="K149" s="128">
        <f t="shared" ref="K149" si="60">+I149*3.04%</f>
        <v>3040</v>
      </c>
      <c r="L149" s="128">
        <v>11767.84</v>
      </c>
      <c r="M149" s="127">
        <v>6375.12</v>
      </c>
      <c r="N149" s="128">
        <f>SUM(J149:M149)</f>
        <v>24052.959999999999</v>
      </c>
      <c r="O149" s="127">
        <f t="shared" ref="O149" si="61">+I149-N149</f>
        <v>75947.040000000008</v>
      </c>
    </row>
    <row r="150" spans="2:15" s="2" customFormat="1" ht="24.9" customHeight="1" x14ac:dyDescent="0.3">
      <c r="B150" s="71">
        <f>+B149+1</f>
        <v>59</v>
      </c>
      <c r="C150" s="153" t="s">
        <v>621</v>
      </c>
      <c r="D150" s="152" t="s">
        <v>600</v>
      </c>
      <c r="E150" s="151" t="s">
        <v>622</v>
      </c>
      <c r="F150" s="147" t="s">
        <v>303</v>
      </c>
      <c r="G150" s="28" t="s">
        <v>203</v>
      </c>
      <c r="H150" s="28" t="s">
        <v>570</v>
      </c>
      <c r="I150" s="66">
        <v>75000</v>
      </c>
      <c r="J150" s="66">
        <f>I150*2.87%</f>
        <v>2152.5</v>
      </c>
      <c r="K150" s="66">
        <f>+I150*3.04%</f>
        <v>2280</v>
      </c>
      <c r="L150" s="66">
        <v>6309.38</v>
      </c>
      <c r="M150" s="72">
        <v>2394.94</v>
      </c>
      <c r="N150" s="66">
        <f>SUM(J150:M150)</f>
        <v>13136.820000000002</v>
      </c>
      <c r="O150" s="72">
        <f>+I150-N150</f>
        <v>61863.18</v>
      </c>
    </row>
    <row r="151" spans="2:15" s="2" customFormat="1" ht="24.9" customHeight="1" thickBot="1" x14ac:dyDescent="0.35">
      <c r="B151" s="254" t="s">
        <v>163</v>
      </c>
      <c r="C151" s="254"/>
      <c r="D151" s="254"/>
      <c r="E151" s="254"/>
      <c r="F151" s="254"/>
      <c r="G151" s="254"/>
      <c r="H151" s="272"/>
      <c r="I151" s="83">
        <f>SUM(I148:I150)</f>
        <v>275000</v>
      </c>
      <c r="J151" s="83">
        <f t="shared" ref="J151:O151" si="62">SUM(J148:J150)</f>
        <v>7892.5</v>
      </c>
      <c r="K151" s="83">
        <f t="shared" si="62"/>
        <v>8360</v>
      </c>
      <c r="L151" s="83">
        <f t="shared" si="62"/>
        <v>30182.59</v>
      </c>
      <c r="M151" s="83">
        <f t="shared" si="62"/>
        <v>8795.06</v>
      </c>
      <c r="N151" s="83">
        <f t="shared" si="62"/>
        <v>55230.15</v>
      </c>
      <c r="O151" s="83">
        <f t="shared" si="62"/>
        <v>219769.85</v>
      </c>
    </row>
    <row r="152" spans="2:15" s="2" customFormat="1" ht="24.9" customHeight="1" thickBot="1" x14ac:dyDescent="0.35">
      <c r="B152" s="67"/>
      <c r="C152" s="67"/>
      <c r="D152" s="67"/>
      <c r="E152" s="67"/>
      <c r="F152" s="67"/>
      <c r="G152" s="67"/>
      <c r="H152" s="67"/>
      <c r="I152" s="81"/>
      <c r="J152" s="81"/>
      <c r="K152" s="81"/>
      <c r="L152" s="81"/>
      <c r="M152" s="81"/>
      <c r="N152" s="81"/>
      <c r="O152" s="82"/>
    </row>
    <row r="153" spans="2:15" s="2" customFormat="1" ht="24.9" customHeight="1" thickBot="1" x14ac:dyDescent="0.35">
      <c r="B153" s="255" t="s">
        <v>107</v>
      </c>
      <c r="C153" s="256"/>
      <c r="D153" s="256"/>
      <c r="E153" s="256"/>
      <c r="F153" s="256"/>
      <c r="G153" s="256"/>
      <c r="H153" s="256"/>
      <c r="I153" s="256"/>
      <c r="J153" s="256"/>
      <c r="K153" s="256"/>
      <c r="L153" s="256"/>
      <c r="M153" s="256"/>
      <c r="N153" s="256"/>
      <c r="O153" s="257"/>
    </row>
    <row r="154" spans="2:15" s="2" customFormat="1" ht="24.9" customHeight="1" x14ac:dyDescent="0.3">
      <c r="B154" s="124">
        <f>+B150+1</f>
        <v>60</v>
      </c>
      <c r="C154" s="126" t="s">
        <v>267</v>
      </c>
      <c r="D154" s="124" t="s">
        <v>600</v>
      </c>
      <c r="E154" s="125" t="s">
        <v>268</v>
      </c>
      <c r="F154" s="125" t="s">
        <v>303</v>
      </c>
      <c r="G154" s="126" t="s">
        <v>203</v>
      </c>
      <c r="H154" s="126" t="s">
        <v>570</v>
      </c>
      <c r="I154" s="127">
        <v>175000</v>
      </c>
      <c r="J154" s="128">
        <f>I154*2.87%</f>
        <v>5022.5</v>
      </c>
      <c r="K154" s="128">
        <v>4742.3999999999996</v>
      </c>
      <c r="L154" s="128">
        <v>29891.64</v>
      </c>
      <c r="M154" s="127">
        <v>3397.8</v>
      </c>
      <c r="N154" s="128">
        <f>SUM(J154:M154)</f>
        <v>43054.340000000004</v>
      </c>
      <c r="O154" s="127">
        <f t="shared" ref="O154" si="63">+I154-N154</f>
        <v>131945.66</v>
      </c>
    </row>
    <row r="155" spans="2:15" s="73" customFormat="1" ht="24.9" customHeight="1" x14ac:dyDescent="0.3">
      <c r="B155" s="253" t="s">
        <v>163</v>
      </c>
      <c r="C155" s="253"/>
      <c r="D155" s="253"/>
      <c r="E155" s="253"/>
      <c r="F155" s="253"/>
      <c r="G155" s="253"/>
      <c r="H155" s="253"/>
      <c r="I155" s="17">
        <f>SUM(I154:I154)</f>
        <v>175000</v>
      </c>
      <c r="J155" s="17">
        <f t="shared" ref="J155:O155" si="64">SUM(J154:J154)</f>
        <v>5022.5</v>
      </c>
      <c r="K155" s="17">
        <f t="shared" si="64"/>
        <v>4742.3999999999996</v>
      </c>
      <c r="L155" s="17">
        <f t="shared" si="64"/>
        <v>29891.64</v>
      </c>
      <c r="M155" s="17">
        <f t="shared" si="64"/>
        <v>3397.8</v>
      </c>
      <c r="N155" s="17">
        <f t="shared" si="64"/>
        <v>43054.340000000004</v>
      </c>
      <c r="O155" s="17">
        <f t="shared" si="64"/>
        <v>131945.66</v>
      </c>
    </row>
    <row r="156" spans="2:15" s="73" customFormat="1" ht="25.5" customHeight="1" thickBot="1" x14ac:dyDescent="0.35">
      <c r="B156" s="2"/>
      <c r="C156" s="2"/>
      <c r="D156" s="199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</row>
    <row r="157" spans="2:15" s="73" customFormat="1" ht="26.25" customHeight="1" thickBot="1" x14ac:dyDescent="0.35">
      <c r="B157" s="255" t="s">
        <v>543</v>
      </c>
      <c r="C157" s="256"/>
      <c r="D157" s="256"/>
      <c r="E157" s="256"/>
      <c r="F157" s="256"/>
      <c r="G157" s="256"/>
      <c r="H157" s="256"/>
      <c r="I157" s="256"/>
      <c r="J157" s="256"/>
      <c r="K157" s="256"/>
      <c r="L157" s="256"/>
      <c r="M157" s="256"/>
      <c r="N157" s="256"/>
      <c r="O157" s="257"/>
    </row>
    <row r="158" spans="2:15" s="73" customFormat="1" ht="26.25" customHeight="1" x14ac:dyDescent="0.3">
      <c r="B158" s="214">
        <f>+B154+1</f>
        <v>61</v>
      </c>
      <c r="C158" s="215" t="s">
        <v>544</v>
      </c>
      <c r="D158" s="216" t="s">
        <v>600</v>
      </c>
      <c r="E158" s="215" t="s">
        <v>216</v>
      </c>
      <c r="F158" s="125" t="s">
        <v>303</v>
      </c>
      <c r="G158" s="126" t="s">
        <v>207</v>
      </c>
      <c r="H158" s="126" t="s">
        <v>573</v>
      </c>
      <c r="I158" s="128">
        <v>150000</v>
      </c>
      <c r="J158" s="128">
        <f>I158*2.87%</f>
        <v>4305</v>
      </c>
      <c r="K158" s="128">
        <f>+I158*3.04%</f>
        <v>4560</v>
      </c>
      <c r="L158" s="128">
        <v>23529.09</v>
      </c>
      <c r="M158" s="127">
        <v>1375.12</v>
      </c>
      <c r="N158" s="128">
        <f>SUM(J158:M158)</f>
        <v>33769.21</v>
      </c>
      <c r="O158" s="127">
        <f t="shared" ref="O158" si="65">+I158-N158</f>
        <v>116230.79000000001</v>
      </c>
    </row>
    <row r="159" spans="2:15" s="73" customFormat="1" ht="23.25" customHeight="1" x14ac:dyDescent="0.3">
      <c r="B159" s="253" t="s">
        <v>163</v>
      </c>
      <c r="C159" s="254"/>
      <c r="D159" s="254"/>
      <c r="E159" s="254"/>
      <c r="F159" s="254"/>
      <c r="G159" s="254"/>
      <c r="H159" s="253"/>
      <c r="I159" s="17">
        <f>SUM(I158:I158)</f>
        <v>150000</v>
      </c>
      <c r="J159" s="17">
        <f t="shared" ref="J159:O159" si="66">SUM(J158:J158)</f>
        <v>4305</v>
      </c>
      <c r="K159" s="17">
        <f t="shared" si="66"/>
        <v>4560</v>
      </c>
      <c r="L159" s="17">
        <f t="shared" si="66"/>
        <v>23529.09</v>
      </c>
      <c r="M159" s="17">
        <f t="shared" si="66"/>
        <v>1375.12</v>
      </c>
      <c r="N159" s="17">
        <f t="shared" si="66"/>
        <v>33769.21</v>
      </c>
      <c r="O159" s="17">
        <f t="shared" si="66"/>
        <v>116230.79000000001</v>
      </c>
    </row>
    <row r="160" spans="2:15" s="2" customFormat="1" ht="24.9" customHeight="1" thickBot="1" x14ac:dyDescent="0.35">
      <c r="B160" s="67"/>
      <c r="C160" s="67"/>
      <c r="D160" s="67"/>
      <c r="E160" s="67"/>
      <c r="F160" s="67"/>
      <c r="G160" s="67"/>
      <c r="H160" s="67"/>
      <c r="I160" s="6"/>
      <c r="J160" s="6"/>
      <c r="K160" s="6"/>
      <c r="L160" s="6"/>
      <c r="M160" s="6"/>
      <c r="N160" s="6"/>
      <c r="O160" s="6"/>
    </row>
    <row r="161" spans="2:15" s="2" customFormat="1" ht="20.25" customHeight="1" thickBot="1" x14ac:dyDescent="0.35">
      <c r="B161" s="267" t="s">
        <v>635</v>
      </c>
      <c r="C161" s="268"/>
      <c r="D161" s="268"/>
      <c r="E161" s="268"/>
      <c r="F161" s="268"/>
      <c r="G161" s="268"/>
      <c r="H161" s="268"/>
      <c r="I161" s="268"/>
      <c r="J161" s="268"/>
      <c r="K161" s="268"/>
      <c r="L161" s="268"/>
      <c r="M161" s="268"/>
      <c r="N161" s="268"/>
      <c r="O161" s="269"/>
    </row>
    <row r="162" spans="2:15" s="2" customFormat="1" ht="23.25" customHeight="1" x14ac:dyDescent="0.3">
      <c r="B162" s="124">
        <f>+B158+1</f>
        <v>62</v>
      </c>
      <c r="C162" s="66" t="s">
        <v>545</v>
      </c>
      <c r="D162" s="198" t="s">
        <v>600</v>
      </c>
      <c r="E162" s="126" t="s">
        <v>440</v>
      </c>
      <c r="F162" s="125" t="s">
        <v>303</v>
      </c>
      <c r="G162" s="28" t="s">
        <v>186</v>
      </c>
      <c r="H162" s="28" t="s">
        <v>270</v>
      </c>
      <c r="I162" s="66">
        <v>40000</v>
      </c>
      <c r="J162" s="128">
        <f>I162*2.87%</f>
        <v>1148</v>
      </c>
      <c r="K162" s="128">
        <f>+I162*3.04%</f>
        <v>1216</v>
      </c>
      <c r="L162" s="66">
        <v>442.65</v>
      </c>
      <c r="M162" s="127">
        <v>25</v>
      </c>
      <c r="N162" s="128">
        <f>SUM(J162:M162)</f>
        <v>2831.65</v>
      </c>
      <c r="O162" s="127">
        <f>+I162-N162</f>
        <v>37168.35</v>
      </c>
    </row>
    <row r="163" spans="2:15" s="2" customFormat="1" ht="24.9" customHeight="1" x14ac:dyDescent="0.3">
      <c r="B163" s="253" t="s">
        <v>163</v>
      </c>
      <c r="C163" s="253"/>
      <c r="D163" s="253"/>
      <c r="E163" s="253"/>
      <c r="F163" s="253"/>
      <c r="G163" s="253"/>
      <c r="H163" s="253"/>
      <c r="I163" s="17">
        <f>SUM(I162:I162)</f>
        <v>40000</v>
      </c>
      <c r="J163" s="17">
        <f t="shared" ref="J163:O163" si="67">SUM(J162:J162)</f>
        <v>1148</v>
      </c>
      <c r="K163" s="17">
        <f t="shared" si="67"/>
        <v>1216</v>
      </c>
      <c r="L163" s="17">
        <f t="shared" si="67"/>
        <v>442.65</v>
      </c>
      <c r="M163" s="17">
        <f t="shared" si="67"/>
        <v>25</v>
      </c>
      <c r="N163" s="17">
        <f t="shared" si="67"/>
        <v>2831.65</v>
      </c>
      <c r="O163" s="17">
        <f t="shared" si="67"/>
        <v>37168.35</v>
      </c>
    </row>
    <row r="164" spans="2:15" ht="11.25" customHeight="1" thickBot="1" x14ac:dyDescent="0.35">
      <c r="B164" s="67"/>
      <c r="C164" s="67"/>
      <c r="D164" s="67"/>
      <c r="E164" s="67"/>
      <c r="F164" s="67"/>
      <c r="G164" s="67"/>
      <c r="H164" s="67"/>
      <c r="I164"/>
      <c r="J164"/>
      <c r="K164"/>
      <c r="L164"/>
      <c r="M164"/>
      <c r="N164"/>
      <c r="O164"/>
    </row>
    <row r="165" spans="2:15" s="73" customFormat="1" ht="26.25" customHeight="1" thickBot="1" x14ac:dyDescent="0.35">
      <c r="B165" s="255" t="s">
        <v>450</v>
      </c>
      <c r="C165" s="256"/>
      <c r="D165" s="256"/>
      <c r="E165" s="256"/>
      <c r="F165" s="256"/>
      <c r="G165" s="256"/>
      <c r="H165" s="256"/>
      <c r="I165" s="256"/>
      <c r="J165" s="256"/>
      <c r="K165" s="256"/>
      <c r="L165" s="256"/>
      <c r="M165" s="256"/>
      <c r="N165" s="256"/>
      <c r="O165" s="257"/>
    </row>
    <row r="166" spans="2:15" s="73" customFormat="1" ht="26.25" customHeight="1" x14ac:dyDescent="0.3">
      <c r="B166" s="124">
        <f>+B162+1</f>
        <v>63</v>
      </c>
      <c r="C166" s="149" t="s">
        <v>319</v>
      </c>
      <c r="D166" s="200" t="s">
        <v>601</v>
      </c>
      <c r="E166" s="151" t="s">
        <v>320</v>
      </c>
      <c r="F166" s="147" t="s">
        <v>303</v>
      </c>
      <c r="G166" s="147" t="s">
        <v>193</v>
      </c>
      <c r="H166" s="28" t="s">
        <v>287</v>
      </c>
      <c r="I166" s="128">
        <v>85000</v>
      </c>
      <c r="J166" s="128">
        <f>I166*2.87%</f>
        <v>2439.5</v>
      </c>
      <c r="K166" s="128">
        <f>+I166*3.04%</f>
        <v>2584</v>
      </c>
      <c r="L166" s="128">
        <v>8576.99</v>
      </c>
      <c r="M166" s="127">
        <v>5025</v>
      </c>
      <c r="N166" s="128">
        <f>SUM(J166:M166)</f>
        <v>18625.489999999998</v>
      </c>
      <c r="O166" s="127">
        <f t="shared" ref="O166" si="68">+I166-N166</f>
        <v>66374.510000000009</v>
      </c>
    </row>
    <row r="167" spans="2:15" s="73" customFormat="1" ht="23.25" customHeight="1" x14ac:dyDescent="0.3">
      <c r="B167" s="253" t="s">
        <v>163</v>
      </c>
      <c r="C167" s="253"/>
      <c r="D167" s="253"/>
      <c r="E167" s="253"/>
      <c r="F167" s="253"/>
      <c r="G167" s="253"/>
      <c r="H167" s="253"/>
      <c r="I167" s="17">
        <f>SUM(I166:I166)</f>
        <v>85000</v>
      </c>
      <c r="J167" s="17">
        <f t="shared" ref="J167:O167" si="69">SUM(J166:J166)</f>
        <v>2439.5</v>
      </c>
      <c r="K167" s="17">
        <f t="shared" si="69"/>
        <v>2584</v>
      </c>
      <c r="L167" s="17">
        <f t="shared" si="69"/>
        <v>8576.99</v>
      </c>
      <c r="M167" s="17">
        <f t="shared" si="69"/>
        <v>5025</v>
      </c>
      <c r="N167" s="17">
        <f t="shared" si="69"/>
        <v>18625.489999999998</v>
      </c>
      <c r="O167" s="17">
        <f t="shared" si="69"/>
        <v>66374.510000000009</v>
      </c>
    </row>
    <row r="168" spans="2:15" s="2" customFormat="1" ht="23.25" customHeight="1" thickBot="1" x14ac:dyDescent="0.35">
      <c r="B168" s="67"/>
      <c r="C168" s="67"/>
      <c r="D168" s="67"/>
      <c r="E168" s="67"/>
      <c r="F168" s="67"/>
      <c r="G168" s="67"/>
      <c r="H168" s="67"/>
      <c r="I168" s="6"/>
      <c r="J168" s="6"/>
      <c r="K168" s="6"/>
      <c r="L168" s="6"/>
      <c r="M168" s="6"/>
      <c r="N168" s="6"/>
      <c r="O168" s="6"/>
    </row>
    <row r="169" spans="2:15" s="2" customFormat="1" ht="20.25" customHeight="1" thickBot="1" x14ac:dyDescent="0.35">
      <c r="B169" s="267" t="s">
        <v>636</v>
      </c>
      <c r="C169" s="268"/>
      <c r="D169" s="268"/>
      <c r="E169" s="268"/>
      <c r="F169" s="268"/>
      <c r="G169" s="268"/>
      <c r="H169" s="268"/>
      <c r="I169" s="268"/>
      <c r="J169" s="268"/>
      <c r="K169" s="268"/>
      <c r="L169" s="268"/>
      <c r="M169" s="268"/>
      <c r="N169" s="268"/>
      <c r="O169" s="269"/>
    </row>
    <row r="170" spans="2:15" s="2" customFormat="1" ht="27.75" customHeight="1" x14ac:dyDescent="0.3">
      <c r="B170" s="12">
        <f>+B166+1</f>
        <v>64</v>
      </c>
      <c r="C170" s="64" t="s">
        <v>623</v>
      </c>
      <c r="D170" s="197" t="s">
        <v>600</v>
      </c>
      <c r="E170" s="149" t="s">
        <v>624</v>
      </c>
      <c r="F170" s="147" t="s">
        <v>303</v>
      </c>
      <c r="G170" s="28" t="s">
        <v>203</v>
      </c>
      <c r="H170" s="28" t="s">
        <v>570</v>
      </c>
      <c r="I170" s="66">
        <v>60000</v>
      </c>
      <c r="J170" s="128">
        <v>1722</v>
      </c>
      <c r="K170" s="128">
        <v>1824</v>
      </c>
      <c r="L170" s="66">
        <v>3486.68</v>
      </c>
      <c r="M170" s="127">
        <v>25</v>
      </c>
      <c r="N170" s="128">
        <v>7057.68</v>
      </c>
      <c r="O170" s="127">
        <v>52942.32</v>
      </c>
    </row>
    <row r="171" spans="2:15" s="2" customFormat="1" ht="24.9" customHeight="1" x14ac:dyDescent="0.3">
      <c r="B171" s="253" t="s">
        <v>163</v>
      </c>
      <c r="C171" s="253"/>
      <c r="D171" s="253"/>
      <c r="E171" s="253"/>
      <c r="F171" s="253"/>
      <c r="G171" s="253"/>
      <c r="H171" s="253"/>
      <c r="I171" s="17">
        <f>SUM(I170:I170)</f>
        <v>60000</v>
      </c>
      <c r="J171" s="17">
        <f t="shared" ref="J171:O171" si="70">SUM(J170:J170)</f>
        <v>1722</v>
      </c>
      <c r="K171" s="17">
        <f t="shared" si="70"/>
        <v>1824</v>
      </c>
      <c r="L171" s="17">
        <f t="shared" si="70"/>
        <v>3486.68</v>
      </c>
      <c r="M171" s="17">
        <f t="shared" si="70"/>
        <v>25</v>
      </c>
      <c r="N171" s="17">
        <f t="shared" si="70"/>
        <v>7057.68</v>
      </c>
      <c r="O171" s="17">
        <f t="shared" si="70"/>
        <v>52942.32</v>
      </c>
    </row>
    <row r="172" spans="2:15" ht="24.9" customHeight="1" thickBot="1" x14ac:dyDescent="0.35">
      <c r="B172" s="67"/>
      <c r="C172" s="67"/>
      <c r="D172" s="67"/>
      <c r="E172" s="67"/>
      <c r="F172" s="67"/>
      <c r="G172" s="67"/>
      <c r="H172" s="67"/>
      <c r="I172"/>
      <c r="J172"/>
      <c r="K172"/>
      <c r="L172"/>
      <c r="M172"/>
      <c r="N172"/>
      <c r="O172"/>
    </row>
    <row r="173" spans="2:15" s="132" customFormat="1" ht="24.9" customHeight="1" thickBot="1" x14ac:dyDescent="0.35">
      <c r="B173" s="255" t="s">
        <v>637</v>
      </c>
      <c r="C173" s="256"/>
      <c r="D173" s="256"/>
      <c r="E173" s="256"/>
      <c r="F173" s="256"/>
      <c r="G173" s="256"/>
      <c r="H173" s="256"/>
      <c r="I173" s="256"/>
      <c r="J173" s="256"/>
      <c r="K173" s="256"/>
      <c r="L173" s="256"/>
      <c r="M173" s="256"/>
      <c r="N173" s="256"/>
      <c r="O173" s="257"/>
    </row>
    <row r="174" spans="2:15" s="2" customFormat="1" ht="24.9" customHeight="1" x14ac:dyDescent="0.3">
      <c r="B174" s="124">
        <f>+B170+1</f>
        <v>65</v>
      </c>
      <c r="C174" s="64" t="s">
        <v>549</v>
      </c>
      <c r="D174" s="197" t="s">
        <v>601</v>
      </c>
      <c r="E174" s="149" t="s">
        <v>550</v>
      </c>
      <c r="F174" s="147" t="s">
        <v>303</v>
      </c>
      <c r="G174" s="147" t="s">
        <v>193</v>
      </c>
      <c r="H174" s="28" t="s">
        <v>287</v>
      </c>
      <c r="I174" s="128">
        <v>100000</v>
      </c>
      <c r="J174" s="128">
        <f>I174*2.87%</f>
        <v>2870</v>
      </c>
      <c r="K174" s="128">
        <f>+I174*3.04%</f>
        <v>3040</v>
      </c>
      <c r="L174" s="128">
        <v>11767.84</v>
      </c>
      <c r="M174" s="127">
        <v>1375.12</v>
      </c>
      <c r="N174" s="128">
        <f>SUM(J174:M174)</f>
        <v>19052.96</v>
      </c>
      <c r="O174" s="127">
        <f t="shared" ref="O174:O175" si="71">+I174-N174</f>
        <v>80947.040000000008</v>
      </c>
    </row>
    <row r="175" spans="2:15" s="2" customFormat="1" ht="24.9" customHeight="1" x14ac:dyDescent="0.3">
      <c r="B175" s="124">
        <f>+B174+1</f>
        <v>66</v>
      </c>
      <c r="C175" s="64" t="s">
        <v>551</v>
      </c>
      <c r="D175" s="197" t="s">
        <v>600</v>
      </c>
      <c r="E175" s="149" t="s">
        <v>321</v>
      </c>
      <c r="F175" s="147" t="s">
        <v>303</v>
      </c>
      <c r="G175" s="147" t="s">
        <v>193</v>
      </c>
      <c r="H175" s="28" t="s">
        <v>287</v>
      </c>
      <c r="I175" s="128">
        <v>60000</v>
      </c>
      <c r="J175" s="128">
        <f t="shared" ref="J175:J176" si="72">I175*2.87%</f>
        <v>1722</v>
      </c>
      <c r="K175" s="128">
        <f t="shared" ref="K175:K176" si="73">+I175*3.04%</f>
        <v>1824</v>
      </c>
      <c r="L175" s="128">
        <v>3486.68</v>
      </c>
      <c r="M175" s="127">
        <v>25</v>
      </c>
      <c r="N175" s="128">
        <f t="shared" ref="N175:N176" si="74">SUM(J175:M175)</f>
        <v>7057.68</v>
      </c>
      <c r="O175" s="127">
        <f t="shared" si="71"/>
        <v>52942.32</v>
      </c>
    </row>
    <row r="176" spans="2:15" s="2" customFormat="1" ht="24.9" customHeight="1" x14ac:dyDescent="0.3">
      <c r="B176" s="124">
        <f>+B175+1</f>
        <v>67</v>
      </c>
      <c r="C176" s="64" t="s">
        <v>552</v>
      </c>
      <c r="D176" s="197" t="s">
        <v>601</v>
      </c>
      <c r="E176" s="149" t="s">
        <v>321</v>
      </c>
      <c r="F176" s="147" t="s">
        <v>303</v>
      </c>
      <c r="G176" s="147" t="s">
        <v>193</v>
      </c>
      <c r="H176" s="28" t="s">
        <v>287</v>
      </c>
      <c r="I176" s="128">
        <v>60000</v>
      </c>
      <c r="J176" s="128">
        <f t="shared" si="72"/>
        <v>1722</v>
      </c>
      <c r="K176" s="128">
        <f t="shared" si="73"/>
        <v>1824</v>
      </c>
      <c r="L176" s="128">
        <v>3216.45</v>
      </c>
      <c r="M176" s="127">
        <v>3575.12</v>
      </c>
      <c r="N176" s="128">
        <f t="shared" si="74"/>
        <v>10337.57</v>
      </c>
      <c r="O176" s="127">
        <f>+I176-N176</f>
        <v>49662.43</v>
      </c>
    </row>
    <row r="177" spans="2:15" s="2" customFormat="1" ht="24.9" customHeight="1" x14ac:dyDescent="0.3">
      <c r="B177" s="253" t="s">
        <v>163</v>
      </c>
      <c r="C177" s="253"/>
      <c r="D177" s="253"/>
      <c r="E177" s="253"/>
      <c r="F177" s="253"/>
      <c r="G177" s="253"/>
      <c r="H177" s="253"/>
      <c r="I177" s="17">
        <f>SUM(I174:I176)</f>
        <v>220000</v>
      </c>
      <c r="J177" s="17">
        <f t="shared" ref="J177:O177" si="75">SUM(J174:J176)</f>
        <v>6314</v>
      </c>
      <c r="K177" s="17">
        <f t="shared" si="75"/>
        <v>6688</v>
      </c>
      <c r="L177" s="17">
        <f t="shared" si="75"/>
        <v>18470.97</v>
      </c>
      <c r="M177" s="17">
        <f t="shared" si="75"/>
        <v>4975.24</v>
      </c>
      <c r="N177" s="17">
        <f t="shared" si="75"/>
        <v>36448.21</v>
      </c>
      <c r="O177" s="17">
        <f t="shared" si="75"/>
        <v>183551.79</v>
      </c>
    </row>
    <row r="178" spans="2:15" s="2" customFormat="1" ht="24.9" customHeight="1" thickBot="1" x14ac:dyDescent="0.35">
      <c r="B178" s="67"/>
      <c r="C178" s="67"/>
      <c r="D178" s="67"/>
      <c r="E178" s="67"/>
      <c r="F178" s="67"/>
      <c r="G178" s="67"/>
      <c r="H178" s="67"/>
      <c r="I178" s="6"/>
      <c r="J178" s="6"/>
      <c r="K178" s="6"/>
      <c r="L178" s="6"/>
      <c r="M178" s="6"/>
      <c r="N178" s="6"/>
      <c r="O178" s="6"/>
    </row>
    <row r="179" spans="2:15" s="2" customFormat="1" ht="20.25" customHeight="1" thickBot="1" x14ac:dyDescent="0.35">
      <c r="B179" s="267" t="s">
        <v>467</v>
      </c>
      <c r="C179" s="268"/>
      <c r="D179" s="268"/>
      <c r="E179" s="268"/>
      <c r="F179" s="268"/>
      <c r="G179" s="268"/>
      <c r="H179" s="268"/>
      <c r="I179" s="268"/>
      <c r="J179" s="268"/>
      <c r="K179" s="268"/>
      <c r="L179" s="268"/>
      <c r="M179" s="268"/>
      <c r="N179" s="268"/>
      <c r="O179" s="269"/>
    </row>
    <row r="180" spans="2:15" s="2" customFormat="1" ht="23.25" customHeight="1" x14ac:dyDescent="0.3">
      <c r="B180" s="124">
        <f>+B176+1</f>
        <v>68</v>
      </c>
      <c r="C180" s="64" t="s">
        <v>553</v>
      </c>
      <c r="D180" s="197" t="s">
        <v>600</v>
      </c>
      <c r="E180" s="149" t="s">
        <v>501</v>
      </c>
      <c r="F180" s="147" t="s">
        <v>303</v>
      </c>
      <c r="G180" s="28" t="s">
        <v>203</v>
      </c>
      <c r="H180" s="28" t="s">
        <v>570</v>
      </c>
      <c r="I180" s="66">
        <v>60000</v>
      </c>
      <c r="J180" s="128">
        <v>1722</v>
      </c>
      <c r="K180" s="128">
        <v>1824</v>
      </c>
      <c r="L180" s="66">
        <v>3486.68</v>
      </c>
      <c r="M180" s="127">
        <v>25</v>
      </c>
      <c r="N180" s="128">
        <v>7057.68</v>
      </c>
      <c r="O180" s="127">
        <v>52942.32</v>
      </c>
    </row>
    <row r="181" spans="2:15" s="2" customFormat="1" ht="24.9" customHeight="1" x14ac:dyDescent="0.3">
      <c r="B181" s="253" t="s">
        <v>163</v>
      </c>
      <c r="C181" s="253"/>
      <c r="D181" s="253"/>
      <c r="E181" s="253"/>
      <c r="F181" s="253"/>
      <c r="G181" s="253"/>
      <c r="H181" s="253"/>
      <c r="I181" s="17">
        <f>SUM(I180:I180)</f>
        <v>60000</v>
      </c>
      <c r="J181" s="17">
        <f t="shared" ref="J181:O181" si="76">SUM(J180:J180)</f>
        <v>1722</v>
      </c>
      <c r="K181" s="17">
        <f t="shared" si="76"/>
        <v>1824</v>
      </c>
      <c r="L181" s="17">
        <f t="shared" si="76"/>
        <v>3486.68</v>
      </c>
      <c r="M181" s="17">
        <f t="shared" si="76"/>
        <v>25</v>
      </c>
      <c r="N181" s="17">
        <f t="shared" si="76"/>
        <v>7057.68</v>
      </c>
      <c r="O181" s="17">
        <f t="shared" si="76"/>
        <v>52942.32</v>
      </c>
    </row>
    <row r="182" spans="2:15" s="2" customFormat="1" ht="24.9" customHeight="1" thickBot="1" x14ac:dyDescent="0.35">
      <c r="B182" s="67"/>
      <c r="C182" s="67"/>
      <c r="D182" s="67"/>
      <c r="E182" s="67"/>
      <c r="F182" s="67"/>
      <c r="G182" s="67"/>
      <c r="H182" s="67"/>
      <c r="I182" s="6"/>
      <c r="J182" s="6"/>
      <c r="K182" s="6"/>
      <c r="L182" s="6"/>
      <c r="M182" s="6"/>
      <c r="N182" s="6"/>
      <c r="O182" s="6"/>
    </row>
    <row r="183" spans="2:15" s="2" customFormat="1" ht="24.9" customHeight="1" thickBot="1" x14ac:dyDescent="0.35">
      <c r="B183" s="273" t="s">
        <v>500</v>
      </c>
      <c r="C183" s="274"/>
      <c r="D183" s="274"/>
      <c r="E183" s="274"/>
      <c r="F183" s="274"/>
      <c r="G183" s="274"/>
      <c r="H183" s="274"/>
      <c r="I183" s="274"/>
      <c r="J183" s="274"/>
      <c r="K183" s="274"/>
      <c r="L183" s="274"/>
      <c r="M183" s="274"/>
      <c r="N183" s="274"/>
      <c r="O183" s="275"/>
    </row>
    <row r="184" spans="2:15" s="2" customFormat="1" ht="23.25" customHeight="1" x14ac:dyDescent="0.3">
      <c r="B184" s="124">
        <f>+B180+1</f>
        <v>69</v>
      </c>
      <c r="C184" s="64" t="s">
        <v>554</v>
      </c>
      <c r="D184" s="197" t="s">
        <v>600</v>
      </c>
      <c r="E184" s="149" t="s">
        <v>502</v>
      </c>
      <c r="F184" s="147" t="s">
        <v>303</v>
      </c>
      <c r="G184" s="28" t="s">
        <v>203</v>
      </c>
      <c r="H184" s="28" t="s">
        <v>570</v>
      </c>
      <c r="I184" s="66">
        <v>80000</v>
      </c>
      <c r="J184" s="128">
        <f>I184*2.87%</f>
        <v>2296</v>
      </c>
      <c r="K184" s="128">
        <f>+I184*3.04%</f>
        <v>2432</v>
      </c>
      <c r="L184" s="66">
        <v>7400.87</v>
      </c>
      <c r="M184" s="127">
        <v>25</v>
      </c>
      <c r="N184" s="128">
        <f>SUM(J184:M184)</f>
        <v>12153.869999999999</v>
      </c>
      <c r="O184" s="127">
        <f>+I184-N184</f>
        <v>67846.13</v>
      </c>
    </row>
    <row r="185" spans="2:15" s="2" customFormat="1" ht="24.9" customHeight="1" x14ac:dyDescent="0.3">
      <c r="B185" s="253" t="s">
        <v>163</v>
      </c>
      <c r="C185" s="253"/>
      <c r="D185" s="253"/>
      <c r="E185" s="253"/>
      <c r="F185" s="253"/>
      <c r="G185" s="253"/>
      <c r="H185" s="253"/>
      <c r="I185" s="17">
        <f>SUM(I184:I184)</f>
        <v>80000</v>
      </c>
      <c r="J185" s="17">
        <f t="shared" ref="J185:O185" si="77">SUM(J184:J184)</f>
        <v>2296</v>
      </c>
      <c r="K185" s="17">
        <f t="shared" si="77"/>
        <v>2432</v>
      </c>
      <c r="L185" s="17">
        <f t="shared" si="77"/>
        <v>7400.87</v>
      </c>
      <c r="M185" s="17">
        <f t="shared" si="77"/>
        <v>25</v>
      </c>
      <c r="N185" s="17">
        <f t="shared" si="77"/>
        <v>12153.869999999999</v>
      </c>
      <c r="O185" s="17">
        <f t="shared" si="77"/>
        <v>67846.13</v>
      </c>
    </row>
    <row r="186" spans="2:15" s="2" customFormat="1" ht="24.9" customHeight="1" thickBot="1" x14ac:dyDescent="0.35">
      <c r="B186" s="67"/>
      <c r="C186" s="67"/>
      <c r="D186" s="67"/>
      <c r="E186" s="67"/>
      <c r="F186" s="67"/>
      <c r="G186" s="67"/>
      <c r="H186" s="67"/>
      <c r="I186" s="6"/>
      <c r="J186" s="6"/>
      <c r="K186" s="6"/>
      <c r="L186" s="6"/>
      <c r="M186" s="6"/>
      <c r="N186" s="6"/>
      <c r="O186" s="6"/>
    </row>
    <row r="187" spans="2:15" s="73" customFormat="1" ht="24.9" customHeight="1" thickBot="1" x14ac:dyDescent="0.35">
      <c r="B187" s="255" t="s">
        <v>322</v>
      </c>
      <c r="C187" s="256"/>
      <c r="D187" s="256"/>
      <c r="E187" s="256"/>
      <c r="F187" s="256"/>
      <c r="G187" s="256"/>
      <c r="H187" s="256"/>
      <c r="I187" s="256"/>
      <c r="J187" s="256"/>
      <c r="K187" s="256"/>
      <c r="L187" s="256"/>
      <c r="M187" s="256"/>
      <c r="N187" s="256"/>
      <c r="O187" s="257"/>
    </row>
    <row r="188" spans="2:15" s="132" customFormat="1" ht="32.25" customHeight="1" x14ac:dyDescent="0.3">
      <c r="B188" s="124">
        <f>+B184+1</f>
        <v>70</v>
      </c>
      <c r="C188" s="64" t="s">
        <v>555</v>
      </c>
      <c r="D188" s="197" t="s">
        <v>601</v>
      </c>
      <c r="E188" s="64" t="s">
        <v>556</v>
      </c>
      <c r="F188" s="147" t="s">
        <v>303</v>
      </c>
      <c r="G188" s="28" t="s">
        <v>203</v>
      </c>
      <c r="H188" s="28" t="s">
        <v>570</v>
      </c>
      <c r="I188" s="128">
        <v>35000</v>
      </c>
      <c r="J188" s="128">
        <v>1004.5</v>
      </c>
      <c r="K188" s="128">
        <v>1064</v>
      </c>
      <c r="L188" s="128"/>
      <c r="M188" s="127">
        <v>25</v>
      </c>
      <c r="N188" s="128">
        <f>SUM(J188:M188)</f>
        <v>2093.5</v>
      </c>
      <c r="O188" s="127">
        <f>+I188-N188</f>
        <v>32906.5</v>
      </c>
    </row>
    <row r="189" spans="2:15" s="132" customFormat="1" ht="32.25" customHeight="1" x14ac:dyDescent="0.3">
      <c r="B189" s="124">
        <f>+B188+1</f>
        <v>71</v>
      </c>
      <c r="C189" s="64" t="s">
        <v>557</v>
      </c>
      <c r="D189" s="197" t="s">
        <v>601</v>
      </c>
      <c r="E189" s="64" t="s">
        <v>556</v>
      </c>
      <c r="F189" s="147" t="s">
        <v>303</v>
      </c>
      <c r="G189" s="153" t="s">
        <v>325</v>
      </c>
      <c r="H189" s="153" t="s">
        <v>326</v>
      </c>
      <c r="I189" s="128">
        <v>35000</v>
      </c>
      <c r="J189" s="128">
        <v>1004.5</v>
      </c>
      <c r="K189" s="128">
        <v>1064</v>
      </c>
      <c r="L189" s="128"/>
      <c r="M189" s="127">
        <v>25</v>
      </c>
      <c r="N189" s="128">
        <f>SUM(J189:M189)</f>
        <v>2093.5</v>
      </c>
      <c r="O189" s="127">
        <f>+I189-N189</f>
        <v>32906.5</v>
      </c>
    </row>
    <row r="190" spans="2:15" ht="23.25" customHeight="1" x14ac:dyDescent="0.3">
      <c r="B190" s="253" t="s">
        <v>163</v>
      </c>
      <c r="C190" s="253"/>
      <c r="D190" s="253"/>
      <c r="E190" s="253"/>
      <c r="F190" s="253"/>
      <c r="G190" s="253"/>
      <c r="H190" s="253"/>
      <c r="I190" s="17">
        <f>SUM(I188:I189)</f>
        <v>70000</v>
      </c>
      <c r="J190" s="17">
        <f t="shared" ref="J190:O190" si="78">SUM(J188:J189)</f>
        <v>2009</v>
      </c>
      <c r="K190" s="17">
        <f t="shared" si="78"/>
        <v>2128</v>
      </c>
      <c r="L190" s="17">
        <f t="shared" si="78"/>
        <v>0</v>
      </c>
      <c r="M190" s="17">
        <f t="shared" si="78"/>
        <v>50</v>
      </c>
      <c r="N190" s="17">
        <f t="shared" si="78"/>
        <v>4187</v>
      </c>
      <c r="O190" s="17">
        <f t="shared" si="78"/>
        <v>65813</v>
      </c>
    </row>
    <row r="191" spans="2:15" ht="14.25" customHeight="1" thickBot="1" x14ac:dyDescent="0.35">
      <c r="B191" s="67"/>
      <c r="C191" s="67"/>
      <c r="D191" s="67"/>
      <c r="E191" s="67"/>
      <c r="F191" s="67"/>
      <c r="G191" s="67"/>
      <c r="H191" s="67"/>
      <c r="I191" s="6"/>
      <c r="J191" s="6"/>
      <c r="K191" s="6"/>
      <c r="L191" s="6"/>
      <c r="M191" s="6"/>
      <c r="N191" s="6"/>
      <c r="O191" s="6"/>
    </row>
    <row r="192" spans="2:15" s="73" customFormat="1" ht="24.9" customHeight="1" thickBot="1" x14ac:dyDescent="0.35">
      <c r="B192" s="262" t="s">
        <v>324</v>
      </c>
      <c r="C192" s="256"/>
      <c r="D192" s="256"/>
      <c r="E192" s="256"/>
      <c r="F192" s="256"/>
      <c r="G192" s="256"/>
      <c r="H192" s="256"/>
      <c r="I192" s="256"/>
      <c r="J192" s="256"/>
      <c r="K192" s="256"/>
      <c r="L192" s="256"/>
      <c r="M192" s="256"/>
      <c r="N192" s="256"/>
      <c r="O192" s="257"/>
    </row>
    <row r="193" spans="2:15" ht="30" customHeight="1" x14ac:dyDescent="0.3">
      <c r="B193" s="152">
        <f>+B189+1</f>
        <v>72</v>
      </c>
      <c r="C193" s="64" t="s">
        <v>558</v>
      </c>
      <c r="D193" s="197" t="s">
        <v>601</v>
      </c>
      <c r="E193" s="149" t="s">
        <v>323</v>
      </c>
      <c r="F193" s="147" t="s">
        <v>303</v>
      </c>
      <c r="G193" s="147" t="s">
        <v>193</v>
      </c>
      <c r="H193" s="28" t="s">
        <v>287</v>
      </c>
      <c r="I193" s="128">
        <v>100000</v>
      </c>
      <c r="J193" s="128">
        <f>I193*2.87%</f>
        <v>2870</v>
      </c>
      <c r="K193" s="128">
        <f>+I193*3.04%</f>
        <v>3040</v>
      </c>
      <c r="L193" s="128">
        <v>12105.37</v>
      </c>
      <c r="M193" s="127">
        <v>2463.06</v>
      </c>
      <c r="N193" s="128">
        <f>SUM(J193:M193)</f>
        <v>20478.430000000004</v>
      </c>
      <c r="O193" s="127">
        <f t="shared" ref="O193" si="79">+I193-N193</f>
        <v>79521.569999999992</v>
      </c>
    </row>
    <row r="194" spans="2:15" s="73" customFormat="1" ht="24.9" customHeight="1" x14ac:dyDescent="0.3">
      <c r="B194" s="71">
        <f>+B193+1</f>
        <v>73</v>
      </c>
      <c r="C194" s="28" t="s">
        <v>559</v>
      </c>
      <c r="D194" s="12" t="s">
        <v>601</v>
      </c>
      <c r="E194" s="28" t="s">
        <v>560</v>
      </c>
      <c r="F194" s="147" t="s">
        <v>303</v>
      </c>
      <c r="G194" s="28" t="s">
        <v>203</v>
      </c>
      <c r="H194" s="28" t="s">
        <v>570</v>
      </c>
      <c r="I194" s="66">
        <v>55000</v>
      </c>
      <c r="J194" s="66">
        <f>I194*2.87%</f>
        <v>1578.5</v>
      </c>
      <c r="K194" s="66">
        <f>+I194*3.04%</f>
        <v>1672</v>
      </c>
      <c r="L194" s="66">
        <v>2559.6799999999998</v>
      </c>
      <c r="M194" s="72">
        <v>2615</v>
      </c>
      <c r="N194" s="66">
        <f>SUM(J194:M194)</f>
        <v>8425.18</v>
      </c>
      <c r="O194" s="72">
        <f>+I194-N194</f>
        <v>46574.82</v>
      </c>
    </row>
    <row r="195" spans="2:15" ht="23.25" customHeight="1" x14ac:dyDescent="0.3">
      <c r="B195" s="253" t="s">
        <v>163</v>
      </c>
      <c r="C195" s="253"/>
      <c r="D195" s="253"/>
      <c r="E195" s="253"/>
      <c r="F195" s="253"/>
      <c r="G195" s="253"/>
      <c r="H195" s="253"/>
      <c r="I195" s="17">
        <f>SUM(I193:I194)</f>
        <v>155000</v>
      </c>
      <c r="J195" s="17">
        <f t="shared" ref="J195:O195" si="80">SUM(J193:J194)</f>
        <v>4448.5</v>
      </c>
      <c r="K195" s="17">
        <f t="shared" si="80"/>
        <v>4712</v>
      </c>
      <c r="L195" s="17">
        <f t="shared" si="80"/>
        <v>14665.050000000001</v>
      </c>
      <c r="M195" s="17">
        <f t="shared" si="80"/>
        <v>5078.0599999999995</v>
      </c>
      <c r="N195" s="17">
        <f t="shared" si="80"/>
        <v>28903.610000000004</v>
      </c>
      <c r="O195" s="17">
        <f t="shared" si="80"/>
        <v>126096.38999999998</v>
      </c>
    </row>
    <row r="196" spans="2:15" ht="23.25" customHeight="1" thickBot="1" x14ac:dyDescent="0.35">
      <c r="B196" s="67"/>
      <c r="C196" s="67"/>
      <c r="D196" s="67"/>
      <c r="E196" s="67"/>
      <c r="F196" s="67"/>
      <c r="G196" s="67"/>
      <c r="H196" s="67"/>
      <c r="I196" s="6"/>
      <c r="J196" s="6"/>
      <c r="K196" s="6"/>
      <c r="L196" s="6"/>
      <c r="M196" s="6"/>
      <c r="N196" s="6"/>
      <c r="O196" s="6"/>
    </row>
    <row r="197" spans="2:15" ht="25.5" customHeight="1" thickBot="1" x14ac:dyDescent="0.35">
      <c r="B197" s="255" t="s">
        <v>638</v>
      </c>
      <c r="C197" s="256"/>
      <c r="D197" s="256"/>
      <c r="E197" s="256"/>
      <c r="F197" s="256"/>
      <c r="G197" s="256"/>
      <c r="H197" s="256"/>
      <c r="I197" s="256"/>
      <c r="J197" s="256"/>
      <c r="K197" s="256"/>
      <c r="L197" s="256"/>
      <c r="M197" s="256"/>
      <c r="N197" s="256"/>
      <c r="O197" s="257"/>
    </row>
    <row r="198" spans="2:15" ht="24.75" customHeight="1" x14ac:dyDescent="0.3">
      <c r="B198" s="124">
        <f>+B194+1</f>
        <v>74</v>
      </c>
      <c r="C198" s="133" t="s">
        <v>192</v>
      </c>
      <c r="D198" s="137" t="s">
        <v>601</v>
      </c>
      <c r="E198" s="137" t="s">
        <v>561</v>
      </c>
      <c r="F198" s="125" t="s">
        <v>303</v>
      </c>
      <c r="G198" s="28" t="s">
        <v>186</v>
      </c>
      <c r="H198" s="28" t="s">
        <v>270</v>
      </c>
      <c r="I198" s="128">
        <v>45000</v>
      </c>
      <c r="J198" s="128">
        <f>I198*2.87%</f>
        <v>1291.5</v>
      </c>
      <c r="K198" s="128">
        <f>+I198*3.04%</f>
        <v>1368</v>
      </c>
      <c r="L198" s="128">
        <v>1148.33</v>
      </c>
      <c r="M198" s="127">
        <v>125</v>
      </c>
      <c r="N198" s="128">
        <f>SUM(J198:M198)</f>
        <v>3932.83</v>
      </c>
      <c r="O198" s="127">
        <f>+I198-N198</f>
        <v>41067.17</v>
      </c>
    </row>
    <row r="199" spans="2:15" ht="23.25" customHeight="1" x14ac:dyDescent="0.3">
      <c r="B199" s="253" t="s">
        <v>163</v>
      </c>
      <c r="C199" s="253"/>
      <c r="D199" s="253"/>
      <c r="E199" s="253"/>
      <c r="F199" s="253"/>
      <c r="G199" s="253"/>
      <c r="H199" s="253"/>
      <c r="I199" s="17">
        <f>SUM(I198:I198)</f>
        <v>45000</v>
      </c>
      <c r="J199" s="17">
        <f t="shared" ref="J199:O199" si="81">SUM(J198:J198)</f>
        <v>1291.5</v>
      </c>
      <c r="K199" s="17">
        <f t="shared" si="81"/>
        <v>1368</v>
      </c>
      <c r="L199" s="17">
        <f t="shared" si="81"/>
        <v>1148.33</v>
      </c>
      <c r="M199" s="17">
        <f t="shared" si="81"/>
        <v>125</v>
      </c>
      <c r="N199" s="17">
        <f t="shared" si="81"/>
        <v>3932.83</v>
      </c>
      <c r="O199" s="17">
        <f t="shared" si="81"/>
        <v>41067.17</v>
      </c>
    </row>
    <row r="200" spans="2:15" ht="27" customHeight="1" thickBot="1" x14ac:dyDescent="0.35">
      <c r="B200" s="67"/>
      <c r="C200" s="67"/>
      <c r="D200" s="67"/>
      <c r="E200" s="67"/>
      <c r="F200" s="67"/>
      <c r="G200" s="67"/>
      <c r="H200" s="67"/>
      <c r="I200" s="6"/>
      <c r="J200" s="6"/>
      <c r="K200" s="6"/>
      <c r="L200" s="6"/>
      <c r="M200" s="6"/>
      <c r="N200" s="6"/>
      <c r="O200" s="6"/>
    </row>
    <row r="201" spans="2:15" s="73" customFormat="1" ht="26.25" customHeight="1" thickBot="1" x14ac:dyDescent="0.35">
      <c r="B201" s="255" t="s">
        <v>298</v>
      </c>
      <c r="C201" s="256"/>
      <c r="D201" s="256"/>
      <c r="E201" s="256"/>
      <c r="F201" s="256"/>
      <c r="G201" s="256"/>
      <c r="H201" s="256"/>
      <c r="I201" s="256"/>
      <c r="J201" s="256"/>
      <c r="K201" s="256"/>
      <c r="L201" s="256"/>
      <c r="M201" s="256"/>
      <c r="N201" s="256"/>
      <c r="O201" s="257"/>
    </row>
    <row r="202" spans="2:15" s="2" customFormat="1" ht="24.9" customHeight="1" x14ac:dyDescent="0.3">
      <c r="B202" s="12">
        <f>+B198+1</f>
        <v>75</v>
      </c>
      <c r="C202" s="150" t="s">
        <v>562</v>
      </c>
      <c r="D202" s="152" t="s">
        <v>600</v>
      </c>
      <c r="E202" s="150" t="s">
        <v>174</v>
      </c>
      <c r="F202" s="125" t="s">
        <v>303</v>
      </c>
      <c r="G202" s="28" t="s">
        <v>205</v>
      </c>
      <c r="H202" s="28" t="s">
        <v>289</v>
      </c>
      <c r="I202" s="128">
        <v>45000</v>
      </c>
      <c r="J202" s="128">
        <f>I202*2.87%</f>
        <v>1291.5</v>
      </c>
      <c r="K202" s="128">
        <f>+I202*3.04%</f>
        <v>1368</v>
      </c>
      <c r="L202" s="128">
        <v>1148.33</v>
      </c>
      <c r="M202" s="127">
        <v>11941.37</v>
      </c>
      <c r="N202" s="128">
        <f>SUM(J202:M202)</f>
        <v>15749.2</v>
      </c>
      <c r="O202" s="127">
        <f>+I202-N202</f>
        <v>29250.799999999999</v>
      </c>
    </row>
    <row r="203" spans="2:15" ht="19.5" customHeight="1" x14ac:dyDescent="0.3">
      <c r="B203" s="253" t="s">
        <v>163</v>
      </c>
      <c r="C203" s="253"/>
      <c r="D203" s="253"/>
      <c r="E203" s="253"/>
      <c r="F203" s="253"/>
      <c r="G203" s="253"/>
      <c r="H203" s="253"/>
      <c r="I203" s="17">
        <f>SUM(I202:I202)</f>
        <v>45000</v>
      </c>
      <c r="J203" s="17">
        <f t="shared" ref="J203:O203" si="82">SUM(J202:J202)</f>
        <v>1291.5</v>
      </c>
      <c r="K203" s="17">
        <f t="shared" si="82"/>
        <v>1368</v>
      </c>
      <c r="L203" s="17">
        <f t="shared" si="82"/>
        <v>1148.33</v>
      </c>
      <c r="M203" s="17">
        <f t="shared" si="82"/>
        <v>11941.37</v>
      </c>
      <c r="N203" s="17">
        <f t="shared" si="82"/>
        <v>15749.2</v>
      </c>
      <c r="O203" s="17">
        <f t="shared" si="82"/>
        <v>29250.799999999999</v>
      </c>
    </row>
    <row r="204" spans="2:15" x14ac:dyDescent="0.3">
      <c r="B204" s="67"/>
      <c r="C204" s="67"/>
      <c r="D204" s="67"/>
      <c r="E204" s="67"/>
      <c r="F204" s="67"/>
      <c r="G204" s="67"/>
      <c r="H204" s="67"/>
      <c r="I204" s="6"/>
      <c r="J204" s="6"/>
      <c r="K204" s="6"/>
      <c r="L204" s="6"/>
      <c r="M204" s="6"/>
      <c r="N204" s="6"/>
      <c r="O204" s="6"/>
    </row>
    <row r="205" spans="2:15" ht="14.4" thickBot="1" x14ac:dyDescent="0.35">
      <c r="E205" s="29"/>
      <c r="F205" s="29"/>
      <c r="G205" s="29"/>
      <c r="H205" s="29"/>
      <c r="J205" s="2"/>
      <c r="K205" s="2"/>
      <c r="L205" s="2"/>
      <c r="M205" s="2"/>
      <c r="N205" s="2"/>
      <c r="O205" s="7"/>
    </row>
    <row r="206" spans="2:15" ht="26.25" customHeight="1" thickBot="1" x14ac:dyDescent="0.35">
      <c r="B206" s="265" t="s">
        <v>563</v>
      </c>
      <c r="C206" s="266"/>
      <c r="D206" s="266"/>
      <c r="E206" s="266"/>
      <c r="F206" s="154"/>
      <c r="G206" s="65"/>
      <c r="H206" s="65"/>
      <c r="I206" s="15">
        <f>+I12+I18+I23+I31+I36+I39+I45+I49+I56+I60+I69+I73+I76+I80+I85+I91+I95+I99+I103+I108+I116+I121+I126+I130+I134+I141+I151+I155+I159+I163+I167+I177++I195+I199+I203+I190+I185+I181+I145+I171+I27+I64</f>
        <v>5910500</v>
      </c>
      <c r="J206" s="15">
        <f t="shared" ref="J206:O206" si="83">+J12+J18+J23+J31+J36+J39+J45+J49+J56+J60+J69+J73+J76+J80+J85+J91+J95+J99+J103+J108+J116+J121+J126+J130+J134+J141+J151+J155+J159+J163+J167+J177++J195+J199+J203+J190+J185+J181+J145+J171+J27+J64</f>
        <v>169631.35</v>
      </c>
      <c r="K206" s="15">
        <f t="shared" si="83"/>
        <v>176927.99999999997</v>
      </c>
      <c r="L206" s="15">
        <f t="shared" si="83"/>
        <v>587393.21000000008</v>
      </c>
      <c r="M206" s="15">
        <f t="shared" si="83"/>
        <v>104156.9</v>
      </c>
      <c r="N206" s="15">
        <f t="shared" si="83"/>
        <v>1038109.46</v>
      </c>
      <c r="O206" s="15">
        <f t="shared" si="83"/>
        <v>4872390.5399999991</v>
      </c>
    </row>
    <row r="207" spans="2:15" x14ac:dyDescent="0.3">
      <c r="E207" s="29"/>
      <c r="F207" s="29"/>
      <c r="G207" s="29"/>
      <c r="H207" s="29"/>
      <c r="J207" s="73"/>
      <c r="K207" s="2"/>
      <c r="L207" s="2"/>
      <c r="M207" s="2"/>
      <c r="N207" s="2"/>
      <c r="O207" s="7"/>
    </row>
    <row r="208" spans="2:15" x14ac:dyDescent="0.3">
      <c r="E208" s="29"/>
      <c r="F208" s="29"/>
      <c r="G208" s="29"/>
      <c r="H208" s="29"/>
      <c r="I208" s="70"/>
      <c r="J208" s="2"/>
      <c r="K208" s="2"/>
      <c r="L208" s="2"/>
      <c r="M208" s="2"/>
      <c r="N208" s="2"/>
      <c r="O208" s="7"/>
    </row>
    <row r="209" spans="3:15" x14ac:dyDescent="0.3">
      <c r="E209" s="29"/>
      <c r="F209" s="29"/>
      <c r="G209" s="29"/>
      <c r="H209" s="29"/>
      <c r="I209" s="70"/>
      <c r="J209" s="2"/>
      <c r="K209" s="2"/>
      <c r="L209" s="2"/>
      <c r="M209" s="2"/>
      <c r="N209" s="2"/>
      <c r="O209" s="7"/>
    </row>
    <row r="210" spans="3:15" x14ac:dyDescent="0.3">
      <c r="E210" s="29"/>
      <c r="F210" s="29"/>
      <c r="G210" s="29"/>
      <c r="H210" s="29"/>
      <c r="I210" s="70"/>
      <c r="J210" s="2"/>
      <c r="K210" s="2"/>
      <c r="L210" s="2"/>
      <c r="M210" s="2"/>
      <c r="N210" s="2"/>
      <c r="O210" s="7"/>
    </row>
    <row r="211" spans="3:15" x14ac:dyDescent="0.3">
      <c r="E211" s="29"/>
      <c r="F211" s="29"/>
      <c r="G211" s="29"/>
      <c r="H211" s="29"/>
      <c r="I211" s="70"/>
      <c r="J211" s="2"/>
      <c r="K211" s="2"/>
      <c r="L211" s="2"/>
      <c r="M211" s="2"/>
      <c r="N211" s="2"/>
      <c r="O211" s="7"/>
    </row>
    <row r="212" spans="3:15" x14ac:dyDescent="0.3">
      <c r="E212" s="29"/>
      <c r="F212" s="29"/>
      <c r="G212" s="29"/>
      <c r="H212" s="29"/>
      <c r="I212" s="70"/>
      <c r="J212" s="2"/>
      <c r="K212" s="2"/>
      <c r="L212" s="2"/>
      <c r="M212" s="2"/>
      <c r="N212" s="2"/>
      <c r="O212" s="7"/>
    </row>
    <row r="213" spans="3:15" ht="15.6" x14ac:dyDescent="0.3">
      <c r="C213" s="1"/>
      <c r="E213" s="1"/>
      <c r="F213" s="1"/>
      <c r="G213" s="22"/>
      <c r="H213"/>
      <c r="I213" s="70"/>
    </row>
    <row r="214" spans="3:15" ht="15.6" x14ac:dyDescent="0.3">
      <c r="C214" s="23"/>
      <c r="D214" s="191"/>
      <c r="E214" s="24"/>
      <c r="F214" s="24"/>
      <c r="G214" s="23"/>
      <c r="O214"/>
    </row>
    <row r="215" spans="3:15" ht="15.6" x14ac:dyDescent="0.3">
      <c r="C215" s="25" t="s">
        <v>280</v>
      </c>
      <c r="D215" s="192"/>
      <c r="E215" s="24"/>
      <c r="F215" s="24"/>
      <c r="G215" s="25" t="s">
        <v>167</v>
      </c>
    </row>
    <row r="216" spans="3:15" ht="15.6" x14ac:dyDescent="0.3">
      <c r="C216" s="25" t="s">
        <v>493</v>
      </c>
      <c r="D216" s="192"/>
      <c r="E216" s="24"/>
      <c r="F216" s="24"/>
      <c r="G216" s="25" t="s">
        <v>302</v>
      </c>
    </row>
    <row r="218" spans="3:15" x14ac:dyDescent="0.3">
      <c r="I218" s="70"/>
    </row>
    <row r="64813" spans="3:15" s="4" customFormat="1" x14ac:dyDescent="0.3">
      <c r="C64813" s="27"/>
      <c r="E64813" s="27"/>
      <c r="F64813" s="27"/>
      <c r="G64813" s="27"/>
      <c r="H64813" s="27"/>
      <c r="I64813" s="2"/>
      <c r="L64813" s="1"/>
      <c r="M64813" s="1"/>
      <c r="N64813" s="1"/>
      <c r="O64813" s="1"/>
    </row>
    <row r="64815" spans="3:15" s="4" customFormat="1" x14ac:dyDescent="0.3">
      <c r="C64815" s="27"/>
      <c r="E64815" s="27"/>
      <c r="F64815" s="27"/>
      <c r="G64815" s="27"/>
      <c r="H64815" s="27"/>
      <c r="I64815" s="2"/>
      <c r="L64815" s="1"/>
      <c r="M64815" s="1"/>
      <c r="N64815" s="1"/>
      <c r="O64815" s="1"/>
    </row>
    <row r="64825" spans="3:15" x14ac:dyDescent="0.3">
      <c r="C64825" s="27">
        <f>SUM(C7:C64824)</f>
        <v>0</v>
      </c>
      <c r="M64825" s="4"/>
      <c r="N64825" s="4"/>
      <c r="O64825" s="4"/>
    </row>
    <row r="64827" spans="3:15" x14ac:dyDescent="0.3">
      <c r="C64827" s="27">
        <f>SUM(C64825)</f>
        <v>0</v>
      </c>
      <c r="M64827" s="4"/>
      <c r="N64827" s="4"/>
      <c r="O64827" s="4"/>
    </row>
    <row r="64828" spans="3:15" x14ac:dyDescent="0.3">
      <c r="L64828" s="4"/>
    </row>
    <row r="64830" spans="3:15" x14ac:dyDescent="0.3">
      <c r="L64830" s="4"/>
    </row>
    <row r="1048154" spans="14:14" x14ac:dyDescent="0.3">
      <c r="N1048154" s="11" t="e">
        <f>SUM(#REF!)</f>
        <v>#REF!</v>
      </c>
    </row>
  </sheetData>
  <mergeCells count="91">
    <mergeCell ref="B25:O25"/>
    <mergeCell ref="B27:H27"/>
    <mergeCell ref="B169:O169"/>
    <mergeCell ref="B171:H171"/>
    <mergeCell ref="B99:H99"/>
    <mergeCell ref="B103:H103"/>
    <mergeCell ref="B110:O110"/>
    <mergeCell ref="B105:O105"/>
    <mergeCell ref="B108:H108"/>
    <mergeCell ref="B118:O118"/>
    <mergeCell ref="B116:H116"/>
    <mergeCell ref="B128:O128"/>
    <mergeCell ref="B130:H130"/>
    <mergeCell ref="B31:H31"/>
    <mergeCell ref="B51:O51"/>
    <mergeCell ref="B47:O47"/>
    <mergeCell ref="B197:O197"/>
    <mergeCell ref="B199:H199"/>
    <mergeCell ref="B161:O161"/>
    <mergeCell ref="B163:H163"/>
    <mergeCell ref="B187:O187"/>
    <mergeCell ref="B173:O173"/>
    <mergeCell ref="B177:H177"/>
    <mergeCell ref="B190:H190"/>
    <mergeCell ref="B185:H185"/>
    <mergeCell ref="B183:O183"/>
    <mergeCell ref="B201:O201"/>
    <mergeCell ref="B155:H155"/>
    <mergeCell ref="B2:O2"/>
    <mergeCell ref="B3:O3"/>
    <mergeCell ref="B4:O4"/>
    <mergeCell ref="B5:C5"/>
    <mergeCell ref="B6:C6"/>
    <mergeCell ref="J6:K6"/>
    <mergeCell ref="B134:H134"/>
    <mergeCell ref="B153:O153"/>
    <mergeCell ref="B141:H141"/>
    <mergeCell ref="B147:O147"/>
    <mergeCell ref="B151:H151"/>
    <mergeCell ref="B143:O143"/>
    <mergeCell ref="B145:H145"/>
    <mergeCell ref="B131:O131"/>
    <mergeCell ref="B206:E206"/>
    <mergeCell ref="B82:O82"/>
    <mergeCell ref="B97:O97"/>
    <mergeCell ref="B101:O101"/>
    <mergeCell ref="B93:O93"/>
    <mergeCell ref="B121:H121"/>
    <mergeCell ref="B123:O123"/>
    <mergeCell ref="B126:H126"/>
    <mergeCell ref="B136:O136"/>
    <mergeCell ref="B203:H203"/>
    <mergeCell ref="B192:O192"/>
    <mergeCell ref="B195:H195"/>
    <mergeCell ref="B165:O165"/>
    <mergeCell ref="B95:H95"/>
    <mergeCell ref="B179:O179"/>
    <mergeCell ref="B181:H181"/>
    <mergeCell ref="B60:H60"/>
    <mergeCell ref="B91:H91"/>
    <mergeCell ref="B37:O37"/>
    <mergeCell ref="B56:H56"/>
    <mergeCell ref="B41:O41"/>
    <mergeCell ref="B45:H45"/>
    <mergeCell ref="B66:O66"/>
    <mergeCell ref="B69:H69"/>
    <mergeCell ref="B78:O78"/>
    <mergeCell ref="B80:H80"/>
    <mergeCell ref="B62:O62"/>
    <mergeCell ref="B64:H64"/>
    <mergeCell ref="B33:O33"/>
    <mergeCell ref="B36:H36"/>
    <mergeCell ref="B29:O29"/>
    <mergeCell ref="B49:H49"/>
    <mergeCell ref="B58:O58"/>
    <mergeCell ref="B159:H159"/>
    <mergeCell ref="B157:O157"/>
    <mergeCell ref="B167:H167"/>
    <mergeCell ref="B8:O8"/>
    <mergeCell ref="B12:H12"/>
    <mergeCell ref="B87:O87"/>
    <mergeCell ref="B14:O14"/>
    <mergeCell ref="B74:O74"/>
    <mergeCell ref="B76:H76"/>
    <mergeCell ref="B18:H18"/>
    <mergeCell ref="B39:H39"/>
    <mergeCell ref="B85:H85"/>
    <mergeCell ref="B20:O20"/>
    <mergeCell ref="B23:H23"/>
    <mergeCell ref="B70:O70"/>
    <mergeCell ref="B73:H73"/>
  </mergeCells>
  <phoneticPr fontId="20" type="noConversion"/>
  <printOptions horizontalCentered="1"/>
  <pageMargins left="0.15748031496063" right="0.15748031496063" top="0.15748031496063" bottom="0.15748031496063" header="0.15748031496063" footer="0.15748031496063"/>
  <pageSetup paperSize="5" scale="65" fitToHeight="0" orientation="landscape" r:id="rId1"/>
  <rowBreaks count="8" manualBreakCount="8">
    <brk id="36" min="1" max="14" man="1"/>
    <brk id="67" min="1" max="14" man="1"/>
    <brk id="99" min="1" max="14" man="1"/>
    <brk id="130" min="1" max="14" man="1"/>
    <brk id="159" min="1" max="14" man="1"/>
    <brk id="191" min="1" max="14" man="1"/>
    <brk id="218" min="1" max="13" man="1"/>
    <brk id="223" min="1" max="13" man="1"/>
  </rowBreaks>
  <ignoredErrors>
    <ignoredError sqref="N132:N133 N188:N189 N139:N140 N144" formulaRange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877156"/>
  <sheetViews>
    <sheetView showGridLines="0" view="pageBreakPreview" zoomScale="70" zoomScaleNormal="80" zoomScaleSheetLayoutView="70" workbookViewId="0">
      <selection sqref="A1:L1"/>
    </sheetView>
  </sheetViews>
  <sheetFormatPr baseColWidth="10" defaultColWidth="11.44140625" defaultRowHeight="13.8" x14ac:dyDescent="0.3"/>
  <cols>
    <col min="1" max="1" width="6.44140625" style="1" customWidth="1"/>
    <col min="2" max="2" width="38.88671875" style="1" customWidth="1"/>
    <col min="3" max="3" width="8.88671875" style="4" customWidth="1"/>
    <col min="4" max="4" width="53.88671875" style="1" customWidth="1"/>
    <col min="5" max="5" width="44.109375" style="4" customWidth="1"/>
    <col min="6" max="6" width="17.33203125" style="2" customWidth="1"/>
    <col min="7" max="7" width="13.5546875" style="1" customWidth="1"/>
    <col min="8" max="8" width="14.109375" style="1" customWidth="1"/>
    <col min="9" max="9" width="14.6640625" style="1" customWidth="1"/>
    <col min="10" max="10" width="13.5546875" style="1" customWidth="1"/>
    <col min="11" max="11" width="14.88671875" style="1" customWidth="1"/>
    <col min="12" max="12" width="18.6640625" style="1" customWidth="1"/>
    <col min="13" max="16384" width="11.44140625" style="1"/>
  </cols>
  <sheetData>
    <row r="1" spans="1:13" ht="23.4" x14ac:dyDescent="0.45">
      <c r="A1" s="244" t="s">
        <v>564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</row>
    <row r="2" spans="1:13" ht="21" x14ac:dyDescent="0.4">
      <c r="A2" s="245" t="s">
        <v>565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</row>
    <row r="3" spans="1:13" ht="18" x14ac:dyDescent="0.35">
      <c r="A3" s="246" t="s">
        <v>641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16"/>
    </row>
    <row r="4" spans="1:13" ht="18.600000000000001" thickBot="1" x14ac:dyDescent="0.4">
      <c r="A4" s="18"/>
      <c r="B4" s="18"/>
      <c r="C4" s="182"/>
      <c r="D4" s="18"/>
      <c r="E4" s="18"/>
      <c r="F4" s="18"/>
      <c r="G4" s="18"/>
      <c r="H4" s="18"/>
      <c r="I4" s="18"/>
      <c r="J4" s="18"/>
      <c r="K4" s="18"/>
      <c r="L4" s="18"/>
      <c r="M4" s="16"/>
    </row>
    <row r="5" spans="1:13" s="2" customFormat="1" ht="21" customHeight="1" thickBot="1" x14ac:dyDescent="0.35">
      <c r="B5" s="3"/>
      <c r="C5" s="194"/>
      <c r="D5" s="3"/>
      <c r="E5" s="4"/>
      <c r="F5" s="6"/>
      <c r="G5" s="276" t="s">
        <v>157</v>
      </c>
      <c r="H5" s="277"/>
    </row>
    <row r="6" spans="1:13" s="2" customFormat="1" ht="27" customHeight="1" x14ac:dyDescent="0.3">
      <c r="A6" s="13" t="s">
        <v>1</v>
      </c>
      <c r="B6" s="13" t="s">
        <v>494</v>
      </c>
      <c r="C6" s="38" t="s">
        <v>602</v>
      </c>
      <c r="D6" s="13" t="s">
        <v>164</v>
      </c>
      <c r="E6" s="13" t="s">
        <v>165</v>
      </c>
      <c r="F6" s="13" t="s">
        <v>162</v>
      </c>
      <c r="G6" s="13" t="s">
        <v>2</v>
      </c>
      <c r="H6" s="13" t="s">
        <v>3</v>
      </c>
      <c r="I6" s="14" t="s">
        <v>151</v>
      </c>
      <c r="J6" s="14" t="s">
        <v>153</v>
      </c>
      <c r="K6" s="14" t="s">
        <v>4</v>
      </c>
      <c r="L6" s="14" t="s">
        <v>152</v>
      </c>
    </row>
    <row r="7" spans="1:13" s="119" customFormat="1" ht="22.5" customHeight="1" x14ac:dyDescent="0.3">
      <c r="A7" s="114">
        <v>1</v>
      </c>
      <c r="B7" s="115" t="s">
        <v>9</v>
      </c>
      <c r="C7" s="114" t="s">
        <v>600</v>
      </c>
      <c r="D7" s="116" t="s">
        <v>576</v>
      </c>
      <c r="E7" s="115" t="s">
        <v>577</v>
      </c>
      <c r="F7" s="117">
        <v>210265</v>
      </c>
      <c r="G7" s="117">
        <f t="shared" ref="G7:G25" si="0">F7*2.87%</f>
        <v>6034.6054999999997</v>
      </c>
      <c r="H7" s="138">
        <v>4742.3999999999996</v>
      </c>
      <c r="I7" s="138">
        <v>38454.870000000003</v>
      </c>
      <c r="J7" s="118">
        <v>25</v>
      </c>
      <c r="K7" s="138">
        <f>+G7+H7+J7+I7</f>
        <v>49256.875500000002</v>
      </c>
      <c r="L7" s="118">
        <f t="shared" ref="L7:L25" si="1">+F7-K7</f>
        <v>161008.12450000001</v>
      </c>
    </row>
    <row r="8" spans="1:13" s="120" customFormat="1" ht="20.100000000000001" customHeight="1" x14ac:dyDescent="0.3">
      <c r="A8" s="114">
        <v>2</v>
      </c>
      <c r="B8" s="178" t="s">
        <v>579</v>
      </c>
      <c r="C8" s="195" t="s">
        <v>601</v>
      </c>
      <c r="D8" s="179" t="s">
        <v>578</v>
      </c>
      <c r="E8" s="179" t="s">
        <v>143</v>
      </c>
      <c r="F8" s="142">
        <v>155250</v>
      </c>
      <c r="G8" s="95">
        <f t="shared" si="0"/>
        <v>4455.6750000000002</v>
      </c>
      <c r="H8" s="95">
        <f t="shared" ref="H8:H18" si="2">+F8*3.04%</f>
        <v>4719.6000000000004</v>
      </c>
      <c r="I8" s="95">
        <v>24764.02</v>
      </c>
      <c r="J8" s="98">
        <v>1515.12</v>
      </c>
      <c r="K8" s="89">
        <f>SUM(G8:J8)</f>
        <v>35454.415000000001</v>
      </c>
      <c r="L8" s="90">
        <f t="shared" si="1"/>
        <v>119795.58499999999</v>
      </c>
    </row>
    <row r="9" spans="1:13" s="120" customFormat="1" ht="20.100000000000001" customHeight="1" x14ac:dyDescent="0.3">
      <c r="A9" s="114">
        <v>3</v>
      </c>
      <c r="B9" s="115" t="s">
        <v>84</v>
      </c>
      <c r="C9" s="114" t="s">
        <v>601</v>
      </c>
      <c r="D9" s="180" t="s">
        <v>595</v>
      </c>
      <c r="E9" s="115" t="s">
        <v>639</v>
      </c>
      <c r="F9" s="117">
        <v>138000</v>
      </c>
      <c r="G9" s="117">
        <f t="shared" si="0"/>
        <v>3960.6</v>
      </c>
      <c r="H9" s="117">
        <f t="shared" si="2"/>
        <v>4195.2</v>
      </c>
      <c r="I9" s="138">
        <v>21043.919999999998</v>
      </c>
      <c r="J9" s="118">
        <v>7205</v>
      </c>
      <c r="K9" s="138">
        <f>+G9+H9+J9+I9</f>
        <v>36404.720000000001</v>
      </c>
      <c r="L9" s="118">
        <f t="shared" si="1"/>
        <v>101595.28</v>
      </c>
    </row>
    <row r="10" spans="1:13" s="20" customFormat="1" ht="15.6" x14ac:dyDescent="0.3">
      <c r="A10" s="114">
        <v>4</v>
      </c>
      <c r="B10" s="94" t="s">
        <v>244</v>
      </c>
      <c r="C10" s="93" t="s">
        <v>600</v>
      </c>
      <c r="D10" s="180" t="s">
        <v>576</v>
      </c>
      <c r="E10" s="115" t="s">
        <v>580</v>
      </c>
      <c r="F10" s="95">
        <v>135000</v>
      </c>
      <c r="G10" s="95">
        <f t="shared" si="0"/>
        <v>3874.5</v>
      </c>
      <c r="H10" s="117">
        <f t="shared" si="2"/>
        <v>4104</v>
      </c>
      <c r="I10" s="95">
        <v>20338.240000000002</v>
      </c>
      <c r="J10" s="98">
        <v>3885.56</v>
      </c>
      <c r="K10" s="95">
        <f>SUM(G10:J10)</f>
        <v>32202.300000000003</v>
      </c>
      <c r="L10" s="98">
        <f t="shared" si="1"/>
        <v>102797.7</v>
      </c>
    </row>
    <row r="11" spans="1:13" s="119" customFormat="1" ht="20.100000000000001" customHeight="1" x14ac:dyDescent="0.3">
      <c r="A11" s="114">
        <v>5</v>
      </c>
      <c r="B11" s="115" t="s">
        <v>581</v>
      </c>
      <c r="C11" s="114" t="s">
        <v>601</v>
      </c>
      <c r="D11" s="116" t="s">
        <v>166</v>
      </c>
      <c r="E11" s="115" t="s">
        <v>66</v>
      </c>
      <c r="F11" s="117">
        <v>95000</v>
      </c>
      <c r="G11" s="117">
        <f t="shared" si="0"/>
        <v>2726.5</v>
      </c>
      <c r="H11" s="117">
        <f t="shared" si="2"/>
        <v>2888</v>
      </c>
      <c r="I11" s="117">
        <v>10929.24</v>
      </c>
      <c r="J11" s="118">
        <v>3140.25</v>
      </c>
      <c r="K11" s="138">
        <f t="shared" ref="K11:K25" si="3">+G11+H11+J11+I11</f>
        <v>19683.989999999998</v>
      </c>
      <c r="L11" s="118">
        <f t="shared" si="1"/>
        <v>75316.010000000009</v>
      </c>
    </row>
    <row r="12" spans="1:13" s="120" customFormat="1" ht="20.100000000000001" customHeight="1" x14ac:dyDescent="0.3">
      <c r="A12" s="114">
        <v>6</v>
      </c>
      <c r="B12" s="115" t="s">
        <v>582</v>
      </c>
      <c r="C12" s="114" t="s">
        <v>600</v>
      </c>
      <c r="D12" s="116" t="s">
        <v>583</v>
      </c>
      <c r="E12" s="115" t="s">
        <v>7</v>
      </c>
      <c r="F12" s="117">
        <v>77000</v>
      </c>
      <c r="G12" s="117">
        <f t="shared" si="0"/>
        <v>2209.9</v>
      </c>
      <c r="H12" s="117">
        <f t="shared" si="2"/>
        <v>2340.8000000000002</v>
      </c>
      <c r="I12" s="117">
        <v>6695.19</v>
      </c>
      <c r="J12" s="118">
        <v>4149.08</v>
      </c>
      <c r="K12" s="138">
        <f t="shared" si="3"/>
        <v>15394.970000000001</v>
      </c>
      <c r="L12" s="118">
        <f t="shared" si="1"/>
        <v>61605.03</v>
      </c>
    </row>
    <row r="13" spans="1:13" s="120" customFormat="1" ht="20.100000000000001" customHeight="1" x14ac:dyDescent="0.3">
      <c r="A13" s="114">
        <v>7</v>
      </c>
      <c r="B13" s="115" t="s">
        <v>584</v>
      </c>
      <c r="C13" s="114" t="s">
        <v>601</v>
      </c>
      <c r="D13" s="116" t="s">
        <v>585</v>
      </c>
      <c r="E13" s="115" t="s">
        <v>10</v>
      </c>
      <c r="F13" s="117">
        <v>70000</v>
      </c>
      <c r="G13" s="117">
        <f t="shared" si="0"/>
        <v>2009</v>
      </c>
      <c r="H13" s="117">
        <f t="shared" si="2"/>
        <v>2128</v>
      </c>
      <c r="I13" s="117">
        <v>5368.48</v>
      </c>
      <c r="J13" s="118">
        <v>25</v>
      </c>
      <c r="K13" s="138">
        <f t="shared" si="3"/>
        <v>9530.48</v>
      </c>
      <c r="L13" s="118">
        <f t="shared" si="1"/>
        <v>60469.520000000004</v>
      </c>
    </row>
    <row r="14" spans="1:13" s="120" customFormat="1" ht="20.100000000000001" customHeight="1" x14ac:dyDescent="0.3">
      <c r="A14" s="114">
        <v>8</v>
      </c>
      <c r="B14" s="115" t="s">
        <v>586</v>
      </c>
      <c r="C14" s="114" t="s">
        <v>601</v>
      </c>
      <c r="D14" s="116" t="s">
        <v>587</v>
      </c>
      <c r="E14" s="179" t="s">
        <v>588</v>
      </c>
      <c r="F14" s="117">
        <v>63000</v>
      </c>
      <c r="G14" s="117">
        <f t="shared" si="0"/>
        <v>1808.1</v>
      </c>
      <c r="H14" s="117">
        <f t="shared" si="2"/>
        <v>1915.2</v>
      </c>
      <c r="I14" s="117">
        <v>4051.22</v>
      </c>
      <c r="J14" s="118">
        <v>25</v>
      </c>
      <c r="K14" s="138">
        <f t="shared" si="3"/>
        <v>7799.52</v>
      </c>
      <c r="L14" s="118">
        <f t="shared" si="1"/>
        <v>55200.479999999996</v>
      </c>
    </row>
    <row r="15" spans="1:13" s="119" customFormat="1" ht="20.100000000000001" customHeight="1" x14ac:dyDescent="0.3">
      <c r="A15" s="114">
        <v>9</v>
      </c>
      <c r="B15" s="94" t="s">
        <v>429</v>
      </c>
      <c r="C15" s="93" t="s">
        <v>601</v>
      </c>
      <c r="D15" s="119" t="s">
        <v>113</v>
      </c>
      <c r="E15" s="99" t="s">
        <v>261</v>
      </c>
      <c r="F15" s="95">
        <v>50000</v>
      </c>
      <c r="G15" s="95">
        <f>F15*2.87%</f>
        <v>1435</v>
      </c>
      <c r="H15" s="95">
        <f>+F15*3.04%</f>
        <v>1520</v>
      </c>
      <c r="I15" s="95">
        <v>1854</v>
      </c>
      <c r="J15" s="90">
        <v>1515.62</v>
      </c>
      <c r="K15" s="89">
        <f>SUM(G15:J15)</f>
        <v>6324.62</v>
      </c>
      <c r="L15" s="90">
        <f>+F15-K15</f>
        <v>43675.38</v>
      </c>
    </row>
    <row r="16" spans="1:13" s="120" customFormat="1" ht="20.100000000000001" customHeight="1" x14ac:dyDescent="0.3">
      <c r="A16" s="114">
        <v>10</v>
      </c>
      <c r="B16" s="115" t="s">
        <v>11</v>
      </c>
      <c r="C16" s="114" t="s">
        <v>601</v>
      </c>
      <c r="D16" s="116" t="s">
        <v>576</v>
      </c>
      <c r="E16" s="115" t="s">
        <v>12</v>
      </c>
      <c r="F16" s="117">
        <v>45000</v>
      </c>
      <c r="G16" s="117">
        <f t="shared" si="0"/>
        <v>1291.5</v>
      </c>
      <c r="H16" s="117">
        <f t="shared" si="2"/>
        <v>1368</v>
      </c>
      <c r="I16" s="117">
        <v>1148.33</v>
      </c>
      <c r="J16" s="118">
        <v>65</v>
      </c>
      <c r="K16" s="138">
        <f t="shared" si="3"/>
        <v>3872.83</v>
      </c>
      <c r="L16" s="118">
        <f t="shared" si="1"/>
        <v>41127.17</v>
      </c>
    </row>
    <row r="17" spans="1:12" s="120" customFormat="1" ht="20.100000000000001" customHeight="1" x14ac:dyDescent="0.3">
      <c r="A17" s="114">
        <v>11</v>
      </c>
      <c r="B17" s="115" t="s">
        <v>589</v>
      </c>
      <c r="C17" s="114" t="s">
        <v>600</v>
      </c>
      <c r="D17" s="116" t="s">
        <v>612</v>
      </c>
      <c r="E17" s="121" t="s">
        <v>590</v>
      </c>
      <c r="F17" s="117">
        <v>44000</v>
      </c>
      <c r="G17" s="117">
        <f t="shared" si="0"/>
        <v>1262.8</v>
      </c>
      <c r="H17" s="117">
        <f t="shared" si="2"/>
        <v>1337.6</v>
      </c>
      <c r="I17" s="117">
        <v>1007.19</v>
      </c>
      <c r="J17" s="118">
        <v>25</v>
      </c>
      <c r="K17" s="138">
        <f t="shared" si="3"/>
        <v>3632.5899999999997</v>
      </c>
      <c r="L17" s="118">
        <f t="shared" si="1"/>
        <v>40367.410000000003</v>
      </c>
    </row>
    <row r="18" spans="1:12" s="120" customFormat="1" ht="20.100000000000001" customHeight="1" x14ac:dyDescent="0.3">
      <c r="A18" s="114">
        <v>12</v>
      </c>
      <c r="B18" s="115" t="s">
        <v>55</v>
      </c>
      <c r="C18" s="114" t="s">
        <v>600</v>
      </c>
      <c r="D18" s="116" t="s">
        <v>612</v>
      </c>
      <c r="E18" s="203" t="s">
        <v>590</v>
      </c>
      <c r="F18" s="117">
        <v>44000</v>
      </c>
      <c r="G18" s="117">
        <f t="shared" si="0"/>
        <v>1262.8</v>
      </c>
      <c r="H18" s="117">
        <f t="shared" si="2"/>
        <v>1337.6</v>
      </c>
      <c r="I18" s="117"/>
      <c r="J18" s="118">
        <v>65</v>
      </c>
      <c r="K18" s="138">
        <f t="shared" si="3"/>
        <v>2665.3999999999996</v>
      </c>
      <c r="L18" s="118">
        <f t="shared" si="1"/>
        <v>41334.6</v>
      </c>
    </row>
    <row r="19" spans="1:12" s="119" customFormat="1" ht="20.100000000000001" customHeight="1" x14ac:dyDescent="0.3">
      <c r="A19" s="114">
        <v>13</v>
      </c>
      <c r="B19" s="94" t="s">
        <v>459</v>
      </c>
      <c r="C19" s="93" t="s">
        <v>600</v>
      </c>
      <c r="D19" s="116" t="s">
        <v>454</v>
      </c>
      <c r="E19" s="94" t="s">
        <v>133</v>
      </c>
      <c r="F19" s="95">
        <v>28875</v>
      </c>
      <c r="G19" s="95">
        <f t="shared" ref="G19:G20" si="4">F19*2.87%</f>
        <v>828.71249999999998</v>
      </c>
      <c r="H19" s="95">
        <f t="shared" ref="H19:H20" si="5">+F19*3.04%</f>
        <v>877.8</v>
      </c>
      <c r="I19" s="95"/>
      <c r="J19" s="98">
        <v>7585.95</v>
      </c>
      <c r="K19" s="89">
        <f t="shared" ref="K19:K20" si="6">SUM(G19:J19)</f>
        <v>9292.4624999999996</v>
      </c>
      <c r="L19" s="98">
        <f t="shared" ref="L19:L20" si="7">+F19-K19</f>
        <v>19582.537499999999</v>
      </c>
    </row>
    <row r="20" spans="1:12" s="119" customFormat="1" ht="20.100000000000001" customHeight="1" x14ac:dyDescent="0.3">
      <c r="A20" s="114">
        <v>14</v>
      </c>
      <c r="B20" s="94" t="s">
        <v>463</v>
      </c>
      <c r="C20" s="93" t="s">
        <v>600</v>
      </c>
      <c r="D20" s="116" t="s">
        <v>454</v>
      </c>
      <c r="E20" s="94" t="s">
        <v>50</v>
      </c>
      <c r="F20" s="95">
        <v>26565</v>
      </c>
      <c r="G20" s="95">
        <f t="shared" si="4"/>
        <v>762.41549999999995</v>
      </c>
      <c r="H20" s="95">
        <f t="shared" si="5"/>
        <v>807.57600000000002</v>
      </c>
      <c r="I20" s="95"/>
      <c r="J20" s="98">
        <v>11211.34</v>
      </c>
      <c r="K20" s="89">
        <f t="shared" si="6"/>
        <v>12781.3315</v>
      </c>
      <c r="L20" s="98">
        <f t="shared" si="7"/>
        <v>13783.6685</v>
      </c>
    </row>
    <row r="21" spans="1:12" s="120" customFormat="1" ht="20.100000000000001" customHeight="1" x14ac:dyDescent="0.3">
      <c r="A21" s="114">
        <v>15</v>
      </c>
      <c r="B21" s="115" t="s">
        <v>102</v>
      </c>
      <c r="C21" s="114" t="s">
        <v>600</v>
      </c>
      <c r="D21" s="116" t="s">
        <v>591</v>
      </c>
      <c r="E21" s="115" t="s">
        <v>39</v>
      </c>
      <c r="F21" s="117">
        <v>26250</v>
      </c>
      <c r="G21" s="117">
        <f t="shared" si="0"/>
        <v>753.375</v>
      </c>
      <c r="H21" s="117">
        <f t="shared" ref="H21:H25" si="8">+F21*3.04%</f>
        <v>798</v>
      </c>
      <c r="I21" s="122"/>
      <c r="J21" s="118">
        <v>25</v>
      </c>
      <c r="K21" s="138">
        <f t="shared" si="3"/>
        <v>1576.375</v>
      </c>
      <c r="L21" s="118">
        <f t="shared" si="1"/>
        <v>24673.625</v>
      </c>
    </row>
    <row r="22" spans="1:12" s="120" customFormat="1" ht="20.100000000000001" customHeight="1" x14ac:dyDescent="0.3">
      <c r="A22" s="114">
        <v>16</v>
      </c>
      <c r="B22" s="115" t="s">
        <v>592</v>
      </c>
      <c r="C22" s="114" t="s">
        <v>601</v>
      </c>
      <c r="D22" s="116" t="s">
        <v>593</v>
      </c>
      <c r="E22" s="115" t="s">
        <v>160</v>
      </c>
      <c r="F22" s="117">
        <v>23313.15</v>
      </c>
      <c r="G22" s="117">
        <f t="shared" si="0"/>
        <v>669.08740499999999</v>
      </c>
      <c r="H22" s="117">
        <f t="shared" si="8"/>
        <v>708.71976000000006</v>
      </c>
      <c r="I22" s="117"/>
      <c r="J22" s="118">
        <v>25</v>
      </c>
      <c r="K22" s="138">
        <f t="shared" si="3"/>
        <v>1402.8071650000002</v>
      </c>
      <c r="L22" s="118">
        <f t="shared" si="1"/>
        <v>21910.342835000003</v>
      </c>
    </row>
    <row r="23" spans="1:12" s="119" customFormat="1" ht="20.100000000000001" customHeight="1" x14ac:dyDescent="0.3">
      <c r="A23" s="114">
        <v>17</v>
      </c>
      <c r="B23" s="115" t="s">
        <v>100</v>
      </c>
      <c r="C23" s="114" t="s">
        <v>601</v>
      </c>
      <c r="D23" s="116" t="s">
        <v>594</v>
      </c>
      <c r="E23" s="115" t="s">
        <v>484</v>
      </c>
      <c r="F23" s="117">
        <v>20356.599999999999</v>
      </c>
      <c r="G23" s="117">
        <f t="shared" si="0"/>
        <v>584.23442</v>
      </c>
      <c r="H23" s="117">
        <f t="shared" si="8"/>
        <v>618.84064000000001</v>
      </c>
      <c r="I23" s="117"/>
      <c r="J23" s="118">
        <v>25</v>
      </c>
      <c r="K23" s="138">
        <f t="shared" si="3"/>
        <v>1228.0750600000001</v>
      </c>
      <c r="L23" s="118">
        <f t="shared" si="1"/>
        <v>19128.524939999999</v>
      </c>
    </row>
    <row r="24" spans="1:12" s="119" customFormat="1" ht="20.100000000000001" customHeight="1" x14ac:dyDescent="0.3">
      <c r="A24" s="114">
        <v>18</v>
      </c>
      <c r="B24" s="115" t="s">
        <v>103</v>
      </c>
      <c r="C24" s="114" t="s">
        <v>601</v>
      </c>
      <c r="D24" s="116" t="s">
        <v>439</v>
      </c>
      <c r="E24" s="115" t="s">
        <v>105</v>
      </c>
      <c r="F24" s="117">
        <v>15400</v>
      </c>
      <c r="G24" s="117">
        <f t="shared" si="0"/>
        <v>441.98</v>
      </c>
      <c r="H24" s="117">
        <f t="shared" si="8"/>
        <v>468.16</v>
      </c>
      <c r="I24" s="117"/>
      <c r="J24" s="118">
        <v>45</v>
      </c>
      <c r="K24" s="138">
        <f t="shared" si="3"/>
        <v>955.1400000000001</v>
      </c>
      <c r="L24" s="118">
        <f t="shared" si="1"/>
        <v>14444.86</v>
      </c>
    </row>
    <row r="25" spans="1:12" s="119" customFormat="1" ht="21.75" customHeight="1" x14ac:dyDescent="0.3">
      <c r="A25" s="114">
        <v>19</v>
      </c>
      <c r="B25" s="115" t="s">
        <v>101</v>
      </c>
      <c r="C25" s="114" t="s">
        <v>601</v>
      </c>
      <c r="D25" s="116" t="s">
        <v>439</v>
      </c>
      <c r="E25" s="115" t="s">
        <v>105</v>
      </c>
      <c r="F25" s="117">
        <v>10000</v>
      </c>
      <c r="G25" s="117">
        <f t="shared" si="0"/>
        <v>287</v>
      </c>
      <c r="H25" s="117">
        <f t="shared" si="8"/>
        <v>304</v>
      </c>
      <c r="I25" s="117"/>
      <c r="J25" s="118">
        <v>25</v>
      </c>
      <c r="K25" s="138">
        <f t="shared" si="3"/>
        <v>616</v>
      </c>
      <c r="L25" s="118">
        <f t="shared" si="1"/>
        <v>9384</v>
      </c>
    </row>
    <row r="26" spans="1:12" s="123" customFormat="1" ht="20.100000000000001" customHeight="1" x14ac:dyDescent="0.3">
      <c r="A26" s="75"/>
      <c r="B26" s="76" t="s">
        <v>566</v>
      </c>
      <c r="C26" s="77"/>
      <c r="D26" s="76"/>
      <c r="E26" s="77"/>
      <c r="F26" s="78">
        <f>SUM(F7:F25)</f>
        <v>1277274.75</v>
      </c>
      <c r="G26" s="78">
        <f t="shared" ref="G26:L26" si="9">SUM(G7:G25)</f>
        <v>36657.785325000004</v>
      </c>
      <c r="H26" s="78">
        <f t="shared" si="9"/>
        <v>37179.496400000004</v>
      </c>
      <c r="I26" s="78">
        <f t="shared" si="9"/>
        <v>135654.69999999998</v>
      </c>
      <c r="J26" s="78">
        <f t="shared" si="9"/>
        <v>40582.92</v>
      </c>
      <c r="K26" s="78">
        <f>SUM(K7:K25)</f>
        <v>250074.901725</v>
      </c>
      <c r="L26" s="78">
        <f t="shared" si="9"/>
        <v>1027199.8482750002</v>
      </c>
    </row>
    <row r="27" spans="1:12" ht="18" customHeight="1" x14ac:dyDescent="0.3"/>
    <row r="28" spans="1:12" ht="18" customHeight="1" x14ac:dyDescent="0.3"/>
    <row r="29" spans="1:12" ht="18" customHeight="1" x14ac:dyDescent="0.3"/>
    <row r="30" spans="1:12" ht="18" customHeight="1" x14ac:dyDescent="0.3"/>
    <row r="31" spans="1:12" ht="15.6" x14ac:dyDescent="0.3">
      <c r="D31" s="22"/>
      <c r="E31"/>
      <c r="F31" s="24"/>
    </row>
    <row r="32" spans="1:12" ht="15.6" x14ac:dyDescent="0.3">
      <c r="B32" s="23"/>
      <c r="C32" s="191"/>
      <c r="D32" s="24"/>
      <c r="E32" s="23"/>
      <c r="F32"/>
      <c r="H32"/>
    </row>
    <row r="33" spans="2:8" ht="15.6" x14ac:dyDescent="0.3">
      <c r="B33" s="25" t="s">
        <v>280</v>
      </c>
      <c r="C33" s="192"/>
      <c r="D33" s="24"/>
      <c r="E33" s="25" t="s">
        <v>167</v>
      </c>
      <c r="F33" s="24"/>
      <c r="H33" s="25"/>
    </row>
    <row r="34" spans="2:8" ht="15.6" x14ac:dyDescent="0.3">
      <c r="B34" s="25" t="s">
        <v>493</v>
      </c>
      <c r="C34" s="192"/>
      <c r="D34" s="24"/>
      <c r="E34" s="25" t="s">
        <v>302</v>
      </c>
      <c r="F34" s="24"/>
      <c r="H34" s="25"/>
    </row>
    <row r="38" spans="2:8" hidden="1" x14ac:dyDescent="0.3"/>
    <row r="877156" spans="11:11" x14ac:dyDescent="0.3">
      <c r="K877156" s="11" t="e">
        <f>SUM(#REF!)</f>
        <v>#REF!</v>
      </c>
    </row>
  </sheetData>
  <sortState xmlns:xlrd2="http://schemas.microsoft.com/office/spreadsheetml/2017/richdata2" ref="A7:L26">
    <sortCondition descending="1" ref="F7:F26"/>
  </sortState>
  <mergeCells count="4">
    <mergeCell ref="G5:H5"/>
    <mergeCell ref="A1:L1"/>
    <mergeCell ref="A2:L2"/>
    <mergeCell ref="A3:L3"/>
  </mergeCells>
  <pageMargins left="0.17" right="0.17" top="0.62" bottom="0.17" header="0.31496062992125984" footer="0.17"/>
  <pageSetup paperSize="5" scale="68" fitToHeight="0" orientation="landscape" r:id="rId1"/>
  <rowBreaks count="2" manualBreakCount="2">
    <brk id="37" max="10" man="1"/>
    <brk id="60" max="10" man="1"/>
  </rowBreaks>
  <ignoredErrors>
    <ignoredError sqref="K9:K10 K8 K15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7</vt:i4>
      </vt:variant>
    </vt:vector>
  </HeadingPairs>
  <TitlesOfParts>
    <vt:vector size="11" baseType="lpstr">
      <vt:lpstr>NOMINA FIJOS </vt:lpstr>
      <vt:lpstr>SUPLENCIA FIJOS</vt:lpstr>
      <vt:lpstr>PERSONAL TEMPORAL</vt:lpstr>
      <vt:lpstr>TRAMITE PENSION </vt:lpstr>
      <vt:lpstr>'NOMINA FIJOS '!Área_de_impresión</vt:lpstr>
      <vt:lpstr>'PERSONAL TEMPORAL'!Área_de_impresión</vt:lpstr>
      <vt:lpstr>'SUPLENCIA FIJOS'!Área_de_impresión</vt:lpstr>
      <vt:lpstr>'TRAMITE PENSION '!Área_de_impresión</vt:lpstr>
      <vt:lpstr>'NOMINA FIJOS '!Títulos_a_imprimir</vt:lpstr>
      <vt:lpstr>'PERSONAL TEMPORAL'!Títulos_a_imprimir</vt:lpstr>
      <vt:lpstr>'SUPLENCIA FIJOS'!Títulos_a_imprimir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A. Grullon A.</dc:creator>
  <cp:lastModifiedBy>J. David Canaán</cp:lastModifiedBy>
  <cp:lastPrinted>2021-12-15T15:28:42Z</cp:lastPrinted>
  <dcterms:created xsi:type="dcterms:W3CDTF">2019-01-11T19:06:47Z</dcterms:created>
  <dcterms:modified xsi:type="dcterms:W3CDTF">2021-12-15T15:29:00Z</dcterms:modified>
</cp:coreProperties>
</file>